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2" documentId="13_ncr:1_{EE248E5D-68DF-4329-ADD8-978E47035877}" xr6:coauthVersionLast="47" xr6:coauthVersionMax="47" xr10:uidLastSave="{FDFBA786-4FE9-4EA4-9F34-8A12F18F9233}"/>
  <workbookProtection workbookAlgorithmName="SHA-512" workbookHashValue="TbuCfqlHszlayLS0q/2hw+qjVhJGSy5LEg7BITNM3/YUREs6ZxKcIn3aZNAc9ZDU4tMfdBSVyY5WAGWImjBdGw==" workbookSaltValue="mzU9qcmLKdjcmB5nr+FvVw==" workbookSpinCount="100000" lockStructure="1"/>
  <bookViews>
    <workbookView xWindow="28680" yWindow="-120" windowWidth="29040" windowHeight="15720" tabRatio="500" xr2:uid="{00000000-000D-0000-FFFF-FFFF00000000}"/>
  </bookViews>
  <sheets>
    <sheet name="Kriterienkatalog" sheetId="1" r:id="rId1"/>
  </sheets>
  <definedNames>
    <definedName name="_xlnm.Print_Area" localSheetId="0">Kriterienkatalog!$A$1:$H$341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27" i="1" l="1"/>
  <c r="D326" i="1"/>
  <c r="D305" i="1"/>
  <c r="D303" i="1"/>
  <c r="D301" i="1"/>
  <c r="D300" i="1"/>
  <c r="D268" i="1"/>
  <c r="D263" i="1"/>
  <c r="D262" i="1"/>
  <c r="D260" i="1"/>
  <c r="D259" i="1"/>
  <c r="D258" i="1"/>
  <c r="D256" i="1"/>
  <c r="D255" i="1"/>
  <c r="D254" i="1"/>
  <c r="D252" i="1"/>
  <c r="D250" i="1"/>
  <c r="D249" i="1"/>
  <c r="D248" i="1"/>
  <c r="D246" i="1"/>
  <c r="D245" i="1"/>
  <c r="D244" i="1"/>
  <c r="D243" i="1"/>
  <c r="D242" i="1"/>
  <c r="D241" i="1"/>
  <c r="D240" i="1"/>
  <c r="E246" i="1"/>
  <c r="E245" i="1"/>
  <c r="E244" i="1"/>
  <c r="E243" i="1"/>
  <c r="E242" i="1"/>
  <c r="E241" i="1"/>
  <c r="E240" i="1"/>
  <c r="D237" i="1"/>
  <c r="D236" i="1"/>
  <c r="D235" i="1"/>
  <c r="D234" i="1"/>
  <c r="D233" i="1"/>
  <c r="D232" i="1"/>
  <c r="D230" i="1"/>
  <c r="D229" i="1"/>
  <c r="D227" i="1"/>
  <c r="D226" i="1"/>
  <c r="D225" i="1"/>
  <c r="D224" i="1"/>
  <c r="D223" i="1"/>
  <c r="D222" i="1"/>
  <c r="D221" i="1"/>
  <c r="D220" i="1"/>
  <c r="D218" i="1"/>
  <c r="D217" i="1"/>
  <c r="D216" i="1"/>
  <c r="D215" i="1"/>
  <c r="D214" i="1"/>
  <c r="D213" i="1"/>
  <c r="D211" i="1"/>
  <c r="D210" i="1"/>
  <c r="D209" i="1"/>
  <c r="D208" i="1"/>
  <c r="D206" i="1"/>
  <c r="D205" i="1"/>
  <c r="D204" i="1"/>
  <c r="D202" i="1"/>
  <c r="D201" i="1"/>
  <c r="D198" i="1"/>
  <c r="D197" i="1"/>
  <c r="D196" i="1"/>
  <c r="D195" i="1"/>
  <c r="D194" i="1"/>
  <c r="D193" i="1"/>
  <c r="D191" i="1"/>
  <c r="D190" i="1"/>
  <c r="D189" i="1"/>
  <c r="D188" i="1"/>
  <c r="D186" i="1"/>
  <c r="D185" i="1"/>
  <c r="E129" i="1"/>
  <c r="D181" i="1"/>
  <c r="D180" i="1"/>
  <c r="D179" i="1"/>
  <c r="D178" i="1"/>
  <c r="D177" i="1"/>
  <c r="D175" i="1"/>
  <c r="D174" i="1"/>
  <c r="D173" i="1"/>
  <c r="D169" i="1"/>
  <c r="D168" i="1"/>
  <c r="D164" i="1"/>
  <c r="D163" i="1"/>
  <c r="D162" i="1"/>
  <c r="D161" i="1"/>
  <c r="D159" i="1"/>
  <c r="D158" i="1"/>
  <c r="D157" i="1"/>
  <c r="D156" i="1"/>
  <c r="D155" i="1"/>
  <c r="D153" i="1"/>
  <c r="D151" i="1"/>
  <c r="D150" i="1"/>
  <c r="D148" i="1"/>
  <c r="D147" i="1"/>
  <c r="D143" i="1"/>
  <c r="D141" i="1"/>
  <c r="D140" i="1"/>
  <c r="D138" i="1"/>
  <c r="D137" i="1"/>
  <c r="D136" i="1"/>
  <c r="D134" i="1"/>
  <c r="D133" i="1"/>
  <c r="D131" i="1"/>
  <c r="D129" i="1"/>
  <c r="E126" i="1"/>
  <c r="E125" i="1"/>
  <c r="E124" i="1"/>
  <c r="E123" i="1"/>
  <c r="E122" i="1"/>
  <c r="E121" i="1"/>
  <c r="E118" i="1"/>
  <c r="E117" i="1"/>
  <c r="E116" i="1"/>
  <c r="E115" i="1"/>
  <c r="E114" i="1"/>
  <c r="E111" i="1"/>
  <c r="D126" i="1"/>
  <c r="D125" i="1"/>
  <c r="D124" i="1"/>
  <c r="D123" i="1"/>
  <c r="D122" i="1"/>
  <c r="D121" i="1"/>
  <c r="D118" i="1"/>
  <c r="D117" i="1"/>
  <c r="D116" i="1"/>
  <c r="D115" i="1"/>
  <c r="D114" i="1"/>
  <c r="D111" i="1"/>
  <c r="D106" i="1"/>
  <c r="D104" i="1"/>
  <c r="D103" i="1"/>
  <c r="D102" i="1"/>
  <c r="D98" i="1"/>
  <c r="D97" i="1"/>
  <c r="D95" i="1"/>
  <c r="D94" i="1"/>
  <c r="D93" i="1"/>
  <c r="D92" i="1"/>
  <c r="D90" i="1"/>
  <c r="D84" i="1"/>
  <c r="D80" i="1"/>
  <c r="D78" i="1"/>
  <c r="D77" i="1"/>
  <c r="D76" i="1"/>
  <c r="D75" i="1"/>
  <c r="D73" i="1"/>
  <c r="D69" i="1"/>
  <c r="D68" i="1"/>
  <c r="D67" i="1"/>
  <c r="D63" i="1"/>
  <c r="D62" i="1"/>
  <c r="D60" i="1"/>
  <c r="D59" i="1"/>
  <c r="D58" i="1"/>
  <c r="D56" i="1"/>
  <c r="D55" i="1"/>
  <c r="D53" i="1"/>
  <c r="D51" i="1"/>
  <c r="D50" i="1"/>
  <c r="D49" i="1"/>
  <c r="D44" i="1"/>
  <c r="D43" i="1"/>
  <c r="D41" i="1"/>
  <c r="D40" i="1"/>
  <c r="D38" i="1"/>
  <c r="D37" i="1"/>
  <c r="D36" i="1"/>
  <c r="D35" i="1"/>
</calcChain>
</file>

<file path=xl/sharedStrings.xml><?xml version="1.0" encoding="utf-8"?>
<sst xmlns="http://schemas.openxmlformats.org/spreadsheetml/2006/main" count="896" uniqueCount="505">
  <si>
    <t>Art der Antwort</t>
  </si>
  <si>
    <t>Antwort</t>
  </si>
  <si>
    <t>1</t>
  </si>
  <si>
    <t>Einleitung</t>
  </si>
  <si>
    <t>Keine Fragen zu diesem Kapitel der Leistungsbeschreibung</t>
  </si>
  <si>
    <t>2</t>
  </si>
  <si>
    <t>Rahmenbedingungen</t>
  </si>
  <si>
    <t>2.1</t>
  </si>
  <si>
    <t>Zielsetzungen</t>
  </si>
  <si>
    <t>Keine Fragen zu diesem Abschnitt der Leistungsbeschreibung</t>
  </si>
  <si>
    <t>2.2</t>
  </si>
  <si>
    <t>Ausgangssituation</t>
  </si>
  <si>
    <t>2.3</t>
  </si>
  <si>
    <t>Abgrenzung</t>
  </si>
  <si>
    <t>3</t>
  </si>
  <si>
    <t>Anstalten und vorhandene Infrastruktur</t>
  </si>
  <si>
    <t>3.1</t>
  </si>
  <si>
    <t>Kurzbeschreibung der Anstalten</t>
  </si>
  <si>
    <t>3.2</t>
  </si>
  <si>
    <t>Geplante Ertüchtigungen durch den Konzessionsgeber</t>
  </si>
  <si>
    <t>3.3</t>
  </si>
  <si>
    <t>Beistellungen</t>
  </si>
  <si>
    <t>4</t>
  </si>
  <si>
    <t>Lösungsdesign</t>
  </si>
  <si>
    <t>A</t>
  </si>
  <si>
    <t>[ja/nein]</t>
  </si>
  <si>
    <t>4.1</t>
  </si>
  <si>
    <t>Backend-Architektur</t>
  </si>
  <si>
    <t>4.1.1</t>
  </si>
  <si>
    <t>4.1.2</t>
  </si>
  <si>
    <t>4.1.3</t>
  </si>
  <si>
    <t>4.1.4</t>
  </si>
  <si>
    <t>4.2</t>
  </si>
  <si>
    <t>Anforderungen an die Lösungsarchitektur im Haftraum</t>
  </si>
  <si>
    <t>4.2.1</t>
  </si>
  <si>
    <t>4.2.2</t>
  </si>
  <si>
    <t>[…]</t>
  </si>
  <si>
    <t>4.3</t>
  </si>
  <si>
    <t>Mögliche Lösungsvarianten im Haftraum</t>
  </si>
  <si>
    <t>4.3.1</t>
  </si>
  <si>
    <t>Ein Telefonendgerät und ein Fernseher müssen immer Bestandteil der Lösung sein (</t>
  </si>
  <si>
    <t>4.3.2</t>
  </si>
  <si>
    <t>5</t>
  </si>
  <si>
    <t>Bereitzustellende Dienste</t>
  </si>
  <si>
    <t>5.0.1</t>
  </si>
  <si>
    <t>5.0.2</t>
  </si>
  <si>
    <t>5.0.3</t>
  </si>
  <si>
    <t>5.1</t>
  </si>
  <si>
    <t>Dienste ohne Kostenverrechnung</t>
  </si>
  <si>
    <t>5.1.1</t>
  </si>
  <si>
    <t>5.1.2</t>
  </si>
  <si>
    <t>Anstaltsinformationsportal</t>
  </si>
  <si>
    <t>5.1.3</t>
  </si>
  <si>
    <t>5.1.4</t>
  </si>
  <si>
    <t>Basispaket Spiele</t>
  </si>
  <si>
    <t>5.1.5</t>
  </si>
  <si>
    <t>5.1.6</t>
  </si>
  <si>
    <t>5.1.7</t>
  </si>
  <si>
    <t>Authentifizierung</t>
  </si>
  <si>
    <t>5.1.8</t>
  </si>
  <si>
    <t>5.1.9</t>
  </si>
  <si>
    <t>5.1.10</t>
  </si>
  <si>
    <t>5.1.11</t>
  </si>
  <si>
    <t>Digitales Verwaltungsverfahren</t>
  </si>
  <si>
    <t>5.1.12</t>
  </si>
  <si>
    <t>Persönliche Datenablage</t>
  </si>
  <si>
    <t>5.1.13</t>
  </si>
  <si>
    <t>5.1.14</t>
  </si>
  <si>
    <t>5.1.15</t>
  </si>
  <si>
    <t>5.1.16</t>
  </si>
  <si>
    <t>Abfrage des Kontostands</t>
  </si>
  <si>
    <t>5.1.17</t>
  </si>
  <si>
    <t>Internetzugang Basis</t>
  </si>
  <si>
    <t>5.1.18</t>
  </si>
  <si>
    <t>TV Geräte in Gruppenräumen</t>
  </si>
  <si>
    <t>Reduziertes Fernseh- und Radioangebot</t>
  </si>
  <si>
    <t>Support für inhaftierte Personen</t>
  </si>
  <si>
    <t>5.2</t>
  </si>
  <si>
    <t>Dienste mit Kostenverrechnung</t>
  </si>
  <si>
    <t>5.2.1</t>
  </si>
  <si>
    <t>Flurtelefonie</t>
  </si>
  <si>
    <t>5.2.2</t>
  </si>
  <si>
    <t>Telefonie im Haftraum</t>
  </si>
  <si>
    <t>5.2.3</t>
  </si>
  <si>
    <t>5.2.4</t>
  </si>
  <si>
    <t>5.2.5</t>
  </si>
  <si>
    <t>5.2.6</t>
  </si>
  <si>
    <t>Fernsehen</t>
  </si>
  <si>
    <t>5.2.7</t>
  </si>
  <si>
    <t>5.2.8</t>
  </si>
  <si>
    <t>5.2.9</t>
  </si>
  <si>
    <t>TV Geräte von Sicherungsverwahrten</t>
  </si>
  <si>
    <t>5.2.10</t>
  </si>
  <si>
    <t>Abspielen von DVD / BluRay</t>
  </si>
  <si>
    <t>5.2.11</t>
  </si>
  <si>
    <t>Radio</t>
  </si>
  <si>
    <t>Spielepaket erweitert</t>
  </si>
  <si>
    <t>Spielekonsolen im Besitz der Gefangenen</t>
  </si>
  <si>
    <t>5.3</t>
  </si>
  <si>
    <t>Optionale Dienste mit Kostenverrechnung</t>
  </si>
  <si>
    <t>5.3.1</t>
  </si>
  <si>
    <t>Digitaler Kommunikationsdienst / E-Mail</t>
  </si>
  <si>
    <t>5.3.2</t>
  </si>
  <si>
    <t>Kurznachrichtendienst/Chat</t>
  </si>
  <si>
    <t>5.3.3</t>
  </si>
  <si>
    <t>5.3.4</t>
  </si>
  <si>
    <t>5.3.5</t>
  </si>
  <si>
    <t>5.3.6</t>
  </si>
  <si>
    <t>5.3.7</t>
  </si>
  <si>
    <t>5.3.8</t>
  </si>
  <si>
    <t>Videotelefonie</t>
  </si>
  <si>
    <t>5.3.9</t>
  </si>
  <si>
    <t>5.3.10</t>
  </si>
  <si>
    <t>5.3.11</t>
  </si>
  <si>
    <t>5.3.12</t>
  </si>
  <si>
    <t>5.3.13</t>
  </si>
  <si>
    <t>5.4</t>
  </si>
  <si>
    <t>Beschreibung der Funktionen für JVA-Bedienstete</t>
  </si>
  <si>
    <t>5.4.1</t>
  </si>
  <si>
    <t>5.4.2</t>
  </si>
  <si>
    <t>5.4.3</t>
  </si>
  <si>
    <t>5.4.4</t>
  </si>
  <si>
    <t>Rollen- und Rechtekonzept</t>
  </si>
  <si>
    <t>5.4.5</t>
  </si>
  <si>
    <t>5.4.6</t>
  </si>
  <si>
    <t>5.4.7</t>
  </si>
  <si>
    <t>5.4.8</t>
  </si>
  <si>
    <t>Asset-Management</t>
  </si>
  <si>
    <t>5.4.9</t>
  </si>
  <si>
    <t>5.4.10</t>
  </si>
  <si>
    <t>Pflege von Teilnehmerdaten</t>
  </si>
  <si>
    <t>5.4.11</t>
  </si>
  <si>
    <t>Zuteilung und Wegnahme von Diensten</t>
  </si>
  <si>
    <t>5.4.12</t>
  </si>
  <si>
    <t>Pflege von Whitelists für Rufnummern und Kontaktdaten</t>
  </si>
  <si>
    <t>5.4.13</t>
  </si>
  <si>
    <t>5.4.14</t>
  </si>
  <si>
    <t>Pflege von Black- und Whitelists für Internetseiten</t>
  </si>
  <si>
    <t>5.4.15</t>
  </si>
  <si>
    <t>5.4.16</t>
  </si>
  <si>
    <t>Kontoüberwachung</t>
  </si>
  <si>
    <t>5.4.17</t>
  </si>
  <si>
    <t>Aufzeichnen, Mithören, Protokollierung</t>
  </si>
  <si>
    <t>5.4.18</t>
  </si>
  <si>
    <t>5.4.19</t>
  </si>
  <si>
    <t>5.4.20</t>
  </si>
  <si>
    <t>5.4.21</t>
  </si>
  <si>
    <t>5.4.22</t>
  </si>
  <si>
    <t>Not-Aus</t>
  </si>
  <si>
    <t>5.4.23</t>
  </si>
  <si>
    <t>5.4.24</t>
  </si>
  <si>
    <t>5.4.26</t>
  </si>
  <si>
    <t>5.4.27</t>
  </si>
  <si>
    <t>Redaktion für das Anstaltsinformationsportal</t>
  </si>
  <si>
    <t>5.4.28</t>
  </si>
  <si>
    <t>5.4.29</t>
  </si>
  <si>
    <t>Digitales Verwaltungsverfahren: Formular Editor</t>
  </si>
  <si>
    <t>5.4.30</t>
  </si>
  <si>
    <t>5.4.31</t>
  </si>
  <si>
    <t>Digitales Verwaltungsverfahren: Workflow Editor</t>
  </si>
  <si>
    <t>5.4.32</t>
  </si>
  <si>
    <t>Export von Daten aus dem persönlichen Speicherbereich</t>
  </si>
  <si>
    <t>5.4.33</t>
  </si>
  <si>
    <t>Support für JVA Bedienstete</t>
  </si>
  <si>
    <t>5.5</t>
  </si>
  <si>
    <t>Dienste für Dritte</t>
  </si>
  <si>
    <t>5.5.1</t>
  </si>
  <si>
    <t>Aufladung des Kontos durch externe Einzahler</t>
  </si>
  <si>
    <t>5.5.2</t>
  </si>
  <si>
    <t>Support für externe Einzahler</t>
  </si>
  <si>
    <t>5.5.4</t>
  </si>
  <si>
    <t>5.5.5</t>
  </si>
  <si>
    <t>5.5.6</t>
  </si>
  <si>
    <t>5.6</t>
  </si>
  <si>
    <t>Kontoführung und Abrechnung der Dienstenutzung</t>
  </si>
  <si>
    <t>5.6.1</t>
  </si>
  <si>
    <t>5.6.2</t>
  </si>
  <si>
    <t>5.6.3</t>
  </si>
  <si>
    <t>5.6.4</t>
  </si>
  <si>
    <t>5.6.5</t>
  </si>
  <si>
    <t>5.6.6</t>
  </si>
  <si>
    <t>6</t>
  </si>
  <si>
    <t>Bereitzustellende Hardware</t>
  </si>
  <si>
    <t>6.0.1</t>
  </si>
  <si>
    <t>6.0.2</t>
  </si>
  <si>
    <t>6.1</t>
  </si>
  <si>
    <t>Grundlegende Anforderungen an Hardware</t>
  </si>
  <si>
    <t>6.1.1</t>
  </si>
  <si>
    <t>6.1.2</t>
  </si>
  <si>
    <t>6.1.3</t>
  </si>
  <si>
    <t>Normen und Zertifikate</t>
  </si>
  <si>
    <t>6.1.4</t>
  </si>
  <si>
    <t>6.1.5</t>
  </si>
  <si>
    <t>6.1.6</t>
  </si>
  <si>
    <t>6.1.7</t>
  </si>
  <si>
    <t>Umweltschutz, Sicherheit und Ergonomie</t>
  </si>
  <si>
    <t>6.1.8</t>
  </si>
  <si>
    <t>6.1.9</t>
  </si>
  <si>
    <t>6.1.10</t>
  </si>
  <si>
    <t>6.1.11</t>
  </si>
  <si>
    <t>6.1.12</t>
  </si>
  <si>
    <t>6.1.13</t>
  </si>
  <si>
    <t>6.2</t>
  </si>
  <si>
    <t>Modem</t>
  </si>
  <si>
    <t>6.2.1</t>
  </si>
  <si>
    <t>6.2.2</t>
  </si>
  <si>
    <t>6.2.3</t>
  </si>
  <si>
    <t>6.3</t>
  </si>
  <si>
    <t>Telefon</t>
  </si>
  <si>
    <t>6.3.1</t>
  </si>
  <si>
    <t>6.3.2</t>
  </si>
  <si>
    <t>6.4</t>
  </si>
  <si>
    <t>Bildschirm</t>
  </si>
  <si>
    <t>6.4.1</t>
  </si>
  <si>
    <t>6.4.2</t>
  </si>
  <si>
    <t>6.4.3</t>
  </si>
  <si>
    <t>6.4.4</t>
  </si>
  <si>
    <t>6.4.5</t>
  </si>
  <si>
    <t>6.4.6</t>
  </si>
  <si>
    <t>6.5</t>
  </si>
  <si>
    <t>Set-Top-Box, Computereinheit</t>
  </si>
  <si>
    <t>6.5.1</t>
  </si>
  <si>
    <t>6.5.2</t>
  </si>
  <si>
    <t>6.5.3</t>
  </si>
  <si>
    <t>6.5.4</t>
  </si>
  <si>
    <t>6.5.5</t>
  </si>
  <si>
    <t>6.5.6</t>
  </si>
  <si>
    <t>6.5.7</t>
  </si>
  <si>
    <t>6.6</t>
  </si>
  <si>
    <t>Wandhalter</t>
  </si>
  <si>
    <t>6.6.1</t>
  </si>
  <si>
    <t>6.6.2</t>
  </si>
  <si>
    <t>6.6.3</t>
  </si>
  <si>
    <t>6.7</t>
  </si>
  <si>
    <t>TV-Geräte für Gruppenräume</t>
  </si>
  <si>
    <t>6.7.1</t>
  </si>
  <si>
    <t>6.8</t>
  </si>
  <si>
    <t>Externes Laufwerk für CD/DVD/BluRay</t>
  </si>
  <si>
    <t>6.8.1</t>
  </si>
  <si>
    <t>6.8.2</t>
  </si>
  <si>
    <t>6.8.3</t>
  </si>
  <si>
    <t>6.9</t>
  </si>
  <si>
    <t>Headset</t>
  </si>
  <si>
    <t>6.9.1</t>
  </si>
  <si>
    <t>6.9.2</t>
  </si>
  <si>
    <t>6.9.3</t>
  </si>
  <si>
    <t>6.10</t>
  </si>
  <si>
    <t>Anschluss- und Verbindungsleitungen</t>
  </si>
  <si>
    <t>6.10.1</t>
  </si>
  <si>
    <t>6.10.2</t>
  </si>
  <si>
    <t>6.11</t>
  </si>
  <si>
    <t>Prüfung und Freigabe angebotener Hardware</t>
  </si>
  <si>
    <t>7</t>
  </si>
  <si>
    <t>Datenschutz und Datensicherheit</t>
  </si>
  <si>
    <t>7.0.1</t>
  </si>
  <si>
    <t>7.1</t>
  </si>
  <si>
    <t>7.2</t>
  </si>
  <si>
    <t>7.3</t>
  </si>
  <si>
    <t>IT-Sicherheit</t>
  </si>
  <si>
    <t>7.4</t>
  </si>
  <si>
    <t>Eingesetztes Personal</t>
  </si>
  <si>
    <t>8</t>
  </si>
  <si>
    <t>Einführungsprojekt(e)</t>
  </si>
  <si>
    <t>8.1</t>
  </si>
  <si>
    <t>8.2</t>
  </si>
  <si>
    <t>8.3</t>
  </si>
  <si>
    <t>Organisation zur Einführung des Haftraummediensystems</t>
  </si>
  <si>
    <t>8.3.1</t>
  </si>
  <si>
    <t>Projektleitung</t>
  </si>
  <si>
    <t>8.3.2</t>
  </si>
  <si>
    <t>8.3.3</t>
  </si>
  <si>
    <t>Projektpersonal</t>
  </si>
  <si>
    <t>Vom Konzessionsnehmer erwartete Beistellungen des Konzessionsgebers</t>
  </si>
  <si>
    <t>8.4</t>
  </si>
  <si>
    <t>Projektplanung</t>
  </si>
  <si>
    <t>8.5</t>
  </si>
  <si>
    <t>Projektkommunikation und Berichtswesen</t>
  </si>
  <si>
    <t>8.6</t>
  </si>
  <si>
    <t>Aufwendungen für die Realisierung</t>
  </si>
  <si>
    <t>8.7</t>
  </si>
  <si>
    <t>Aufbau zentraler Systeme</t>
  </si>
  <si>
    <t>8.7.1</t>
  </si>
  <si>
    <t>8.7.2</t>
  </si>
  <si>
    <t>8.8</t>
  </si>
  <si>
    <t>Aufbau der Komponenten im Haftraum</t>
  </si>
  <si>
    <t>8.8.1</t>
  </si>
  <si>
    <t>8.9</t>
  </si>
  <si>
    <t>Übergang zum neuen Konzessionsnehmer (Nutzersicht)</t>
  </si>
  <si>
    <t>8.9.1</t>
  </si>
  <si>
    <t>8.10</t>
  </si>
  <si>
    <t>Übergang zum neuen Konzessionsnehmer (vertragliche Sicht)</t>
  </si>
  <si>
    <t>8.11</t>
  </si>
  <si>
    <t>Schulungen in der Einführungsphase</t>
  </si>
  <si>
    <t>9</t>
  </si>
  <si>
    <t>Weitere Leistungen des Konzessionsnehmers</t>
  </si>
  <si>
    <t>9.1</t>
  </si>
  <si>
    <t>Servicemanagement</t>
  </si>
  <si>
    <t>9.2</t>
  </si>
  <si>
    <t>Reporting</t>
  </si>
  <si>
    <t>9.3</t>
  </si>
  <si>
    <t>Service Level</t>
  </si>
  <si>
    <t>9.4</t>
  </si>
  <si>
    <t>Entstörungsprozess für Dienste</t>
  </si>
  <si>
    <t>9.5</t>
  </si>
  <si>
    <t>Asset Management</t>
  </si>
  <si>
    <t>9.6</t>
  </si>
  <si>
    <t>Dokumentation</t>
  </si>
  <si>
    <t>9.6.1</t>
  </si>
  <si>
    <t>Systemdokumentation</t>
  </si>
  <si>
    <t>9.6.2</t>
  </si>
  <si>
    <t>9.6.3</t>
  </si>
  <si>
    <t>9.6.4</t>
  </si>
  <si>
    <t>Bedienungsanleitung für inhaftierte Personen</t>
  </si>
  <si>
    <t>Bedienungsanleitung für JVA-Bedienstete</t>
  </si>
  <si>
    <t>Kurzanleitungen für definierte Fehlerfälle</t>
  </si>
  <si>
    <t>9.7</t>
  </si>
  <si>
    <t>Schulungen</t>
  </si>
  <si>
    <t>9.8</t>
  </si>
  <si>
    <t>Unterstützungsleistungen</t>
  </si>
  <si>
    <t>9.9</t>
  </si>
  <si>
    <t>Lagerung und Austausch von Hardware, Peripheriegeräten und Verbrauchsmaterial</t>
  </si>
  <si>
    <t>Ausschreibung Dienstleistungskonzession „Haftraumtelefonie und Haftraummultimedia“</t>
  </si>
  <si>
    <t>Fragen- und Kriterienkatalog</t>
  </si>
  <si>
    <t>Bieter</t>
  </si>
  <si>
    <t>Umfasst das angebotene HMS den Dienst Videotelefonie?</t>
  </si>
  <si>
    <t>Umfasst das angebotene HMS einen Kurznachrichtendienst/Chat?</t>
  </si>
  <si>
    <t>Umfasst das angebotene HMS den Dienst E-Mail?</t>
  </si>
  <si>
    <t>I</t>
  </si>
  <si>
    <t>Kalender/ Wecker</t>
  </si>
  <si>
    <t>4.4</t>
  </si>
  <si>
    <t>Konzeptionelle Beschreibung der angebotenen Lösung (Lösungskonzept)</t>
  </si>
  <si>
    <t>Verarbeitung personenbezogener Daten von Inhaftierten</t>
  </si>
  <si>
    <t>Verarbeitung personenbezogener Daten des Konzessionsgebers</t>
  </si>
  <si>
    <t>Besondere Anforderungen an die Datenverarbeitung</t>
  </si>
  <si>
    <t>7.5</t>
  </si>
  <si>
    <t>Ablauf des Abnahmeverfahrens</t>
  </si>
  <si>
    <t>Kriterien-</t>
  </si>
  <si>
    <t>nummer</t>
  </si>
  <si>
    <t>Ab-</t>
  </si>
  <si>
    <t>schnitt</t>
  </si>
  <si>
    <t>JVA-internes Netzwerk ist physisch und logisch jederzeit von den Netzwerken des Konzessionsgebers getrennt.</t>
  </si>
  <si>
    <t>Netzwerke des Konzessionsnehmers sind durch zeitgemäße Sicherheitseinrichtungen gegen fremde Zugriffe geschützt.</t>
  </si>
  <si>
    <t>Zugriff auf Haftraummediensystem und Endgeräte nur über autorisierte, authentisierte und verschlüsselte VPN-Verbindungen.</t>
  </si>
  <si>
    <t>Lösung muss sowohl über BK-Antennendosen (Rückkanal) als auch über Netzwerk-Anschlussdosen betreibbar sein.</t>
  </si>
  <si>
    <t>Im Haftraum verbaute Komponenten sind vandalismussicher und gegen unberechtigtes Öffnen geschützt.</t>
  </si>
  <si>
    <t>Zum Rollout alle Hafträume gleichartig ausstatten/in Betrieb nehmen – ohne Garantie auf Belegung oder kostenpflichtige Nutzung.</t>
  </si>
  <si>
    <t>Ein Telefonendgerät und ein Fernseher sind immer Bestandteil der Lösung.</t>
  </si>
  <si>
    <t>Tablet-basierte Lösungsvarianten sind nicht zulässig.</t>
  </si>
  <si>
    <t>Sprachauswahl ohne Authentifizierung; mindestens Deutsch, Arabisch, Englisch, Französisch, Russisch und Türkisch.</t>
  </si>
  <si>
    <t>Gewählte Sprache wird mit Authentifizierung gespeichert und bei nächster Anmeldung wiederhergestellt.</t>
  </si>
  <si>
    <t>Anzahl der Sprachvarianten für Inhalte darf nicht begrenzt sein.</t>
  </si>
  <si>
    <t>Anstaltsinformationsportal und Basispaket Spiele sind ohne angelegte Nutzerkennung aufrufbar.</t>
  </si>
  <si>
    <t>Alle Inhaftierten erhalten über das HMS Zugang zum elektronischen Anstaltsinformationsportal.</t>
  </si>
  <si>
    <t>Portal besteht aus bedienbaren, interaktiven Inhalten mit Seitenstruktur (kein fortlaufender Informationskanal).</t>
  </si>
  <si>
    <t>Mindestens fünf Spiele stehen kostenfrei zur Verfügung.</t>
  </si>
  <si>
    <t>Spiele offline und im Einzelspielermodus, bedienbar mit den standardmäßig vorhandenen Eingabemitteln (kein Controller-Zukauf).</t>
  </si>
  <si>
    <t>Konzessionsnehmer stellt ordnungsgemäße Lizenzierung der Spiele sicher.</t>
  </si>
  <si>
    <t>Kontonummern sind nicht erratbar (nicht fortlaufend, nicht aus Eigenschaften der Person ableitbar).</t>
  </si>
  <si>
    <t>Mindestlänge der PIN beträgt vier Ziffern.</t>
  </si>
  <si>
    <t>Jeder inhaftierten Person wird eine persönliche Datenablage bereitgestellt.</t>
  </si>
  <si>
    <t>Größe der persönlichen Datenablage mindestens 2 GB pro Person.</t>
  </si>
  <si>
    <t>Bei Verlegung in eine Anstalt ohne dieses System sind die Inhalte der persönlichen Ablage exportierbar.</t>
  </si>
  <si>
    <t>Kontostand ist telefonisch und über das Haftraummediensystem abfragbar.</t>
  </si>
  <si>
    <t>Internetbrowser für den Zugriff auf freigegebene Seiten ist enthalten.</t>
  </si>
  <si>
    <t>Jeder weitere, nicht freigegebene Internetzugriff ist gesperrt.</t>
  </si>
  <si>
    <t>Social Media, Foren, Kommentar-, Like- und eingebettete Nachrichtenfunktionen sind ausgeschlossen.</t>
  </si>
  <si>
    <t>ELIS-Anbindung erfüllt die Vorgaben des IBI (IPSec-VPN, IP-Vergabe, CA-Vertrauensstellung, Chromium-Browser u. a.).</t>
  </si>
  <si>
    <t>Spielekonsolen der Gefangenen sind über einen analogen Anschluss und HDMI an das HMS anschließbar.</t>
  </si>
  <si>
    <t>Preiswertes Fernseh-Radio-Minipaket (je mind. 5 Programme) ist für Ausnahmefälle über die Administration bereitstellbar.</t>
  </si>
  <si>
    <t>Flurtelefonie ist bis zum Rollout-Abschluss mindestens im bisherigen Umfang anzubieten und zu betreiben.</t>
  </si>
  <si>
    <t>Abgehende Gespräche zu freigegebenen Nummern als Selbstwählgespräch (Rufnummernwahl oder Kurzwahl aus Freigabeliste).</t>
  </si>
  <si>
    <t>Alle Arten von Rufnummern/Zielnetzen müssen anrufbar sein.</t>
  </si>
  <si>
    <t>Anrufempfänger dürfen nicht zur Nutzung spezieller Dienste, Hardware oder Software gezwungen sein.</t>
  </si>
  <si>
    <t>Gespräche zu bestimmten Nummern (z. B. Telefonseelsorge) sind kostenlos zu ermöglichen.</t>
  </si>
  <si>
    <t>Fernsehen mit über 50 Sendern wird gegen monatliche Gebühr bereitgestellt.</t>
  </si>
  <si>
    <t>Die Fernsehbedienung ist mindestens über die Fernbedienung möglich.</t>
  </si>
  <si>
    <t>CDs, DVDs und Blu-rays müssen abgespielt werden können.</t>
  </si>
  <si>
    <t>Ein geeignetes Abspielgerät wird gegen monatliche Mietgebühr bereitgestellt.</t>
  </si>
  <si>
    <t>Abspielgeräte im Eigentum der Gefangenen sind per HDMI an das HMS anschließbar.</t>
  </si>
  <si>
    <t>Mindestens 50 nationale und internationale Radiosender werden angeboten.</t>
  </si>
  <si>
    <t>E-Mail-Dienst erfüllt definierte Anforderungen (pseudonymisierte Adresse, max. 10 Kontakte, Viren-/Malware-Scan, Format-/Anlagenregeln).</t>
  </si>
  <si>
    <t>Kurznachrichtendienst wird als monatliches Entgelt abgerechnet (nicht je Nachricht).</t>
  </si>
  <si>
    <t>Empfänger-App ist in gängigen App-Stores für Android und iOS und kostenfrei verfügbar.</t>
  </si>
  <si>
    <t>Registrierung der Empfänger erfolgt über die Mobilfunknummer im Zwei-Schritt-Verfahren.</t>
  </si>
  <si>
    <t>Die Registrierung verursacht keine weiteren Kosten.</t>
  </si>
  <si>
    <t>Weitere Chat-Anforderungen (max. 10 Kontakte, nur Text, keine Kommunikation zwischen Inhaftierten, Dialogregeln).</t>
  </si>
  <si>
    <t>Videotelefonie wird mit einheitlichem Minutenpreis unabhängig vom Ziel abgerechnet.</t>
  </si>
  <si>
    <t>Videotelefonate müssen von einer zentralen Stelle unterbrochen werden können.</t>
  </si>
  <si>
    <t>Empfänger-App für Videotelefonie ist in App-Stores (Android/iOS) und kostenfrei verfügbar.</t>
  </si>
  <si>
    <t>Registrierung für Videotelefonie über Mobilfunknummer im Zwei-Schritt-Verfahren.</t>
  </si>
  <si>
    <t>Die Registrierung für Videotelefonie verursacht keine weiteren Kosten.</t>
  </si>
  <si>
    <t>Weitere Video-Anforderungen (max. 10 Kontakte, Hintergrund unkenntlich, Erkennung mehrerer Personen im Bild).</t>
  </si>
  <si>
    <t>Administrationswerkzeug mit anpassbarem Rollen- und Rechtekonzept für die Bediensteten wird bereitgestellt.</t>
  </si>
  <si>
    <t>Administrationswerkzeug ist besonders gegen unberechtigte Zugriffe gesichert.</t>
  </si>
  <si>
    <t>Zugriff per einfacher Anmeldung nur mit Benutzername und Kennwort ist unzulässig.</t>
  </si>
  <si>
    <t>Berechtigungskonzept ist zu erstellen, aktuell zu halten und dem Ministerium bei Änderungen vorzulegen.</t>
  </si>
  <si>
    <t>Vordefinierte, anpassbare Rollen je Anstalt; weitere Rollen sind einfach anlegbar.</t>
  </si>
  <si>
    <t>Rahmenbedingungen für das Rechte-/Rollenkonzept der Bediensteten (Personalisierung, Funktionstrennung, eigene Mithör-Rollen, Protokollierung).</t>
  </si>
  <si>
    <t>Aktives Asset-Management mit Zuordnung von Gerät zu Standort und Nutzer.</t>
  </si>
  <si>
    <t>Jederzeit ersichtlich, welche Geräte in welchem Haftraum vorhanden sind und welchen Status sie haben.</t>
  </si>
  <si>
    <t>Administrationssoftware bildet definierte Geschäftsvorfälle ab (PIN-Reset, Umzug, Verlegung, Entlassung, Kontoschließung u. a.).</t>
  </si>
  <si>
    <t>Funktionen zur Pflege insassenindividueller Whitelists für Telefonie, Videotelefonie, E-Mail und Kurznachrichten.</t>
  </si>
  <si>
    <t>Markierung besonders geschützter Kommunikation (z. B. Anwälte) steuert weitere HMS-Funktionen (z. B. Mithören).</t>
  </si>
  <si>
    <t>Für jede Anstalt sind eigene Freigabe- und Sperrlisten für Internetadressen einrichtbar.</t>
  </si>
  <si>
    <t>Freigabe-/Sperrlisten sind auf bestimmte Gefangenengruppen und individuell anwendbar.</t>
  </si>
  <si>
    <t>Berechtigte Bedienstete können Einsicht in die Guthabenkonten der Inhaftierten nehmen.</t>
  </si>
  <si>
    <t>Mithören/Aufzeichnen bei angeordneter Überwachung erfordert eine automatisierte Ansage an die Gesprächsteilnehmer.</t>
  </si>
  <si>
    <t>Für geschützte Kontakte (z. B. Anwälte) sind Ausnahmen von der Überwachung technisch einstellbar.</t>
  </si>
  <si>
    <t>Jederzeitige Überwachung durch eine Ermittlungsbehörde (ohne Ansage) muss sichergestellt werden.</t>
  </si>
  <si>
    <t>Verbindungsdaten sind für 6 Monate nach Parametern (Datum, Zeit, Dauer, Anzahl, Rufnummer) auswertbar.</t>
  </si>
  <si>
    <t>Bei angeordneter Überwachung oder U-Haft sind außer Telefonie keine weiteren Kommunikationsdienste verfügbar.</t>
  </si>
  <si>
    <t>Not-Aus-/Unterbrechungsfunktion für einzelne Hafträume und für eine ganze JVA.</t>
  </si>
  <si>
    <t>Die JVA-weite Unterbrechung ist durch eine eigene Rechtegruppe abgesichert.</t>
  </si>
  <si>
    <t>Für die Sicherheitszentrale ist die Admin-Nutzung nur mit dieser einen Rechtegruppe möglich.</t>
  </si>
  <si>
    <t>Wiederanlauf wird durch berechtigte JVA-Personen ausgelöst und setzt das System ohne weitere Eingriffe in Betrieb.</t>
  </si>
  <si>
    <t>5.2.25</t>
  </si>
  <si>
    <t>Elektronische Formulare für Antragsbegehren werden an ein von der Vollzugsabteilung abhängiges Funktionspostfach gesendet.</t>
  </si>
  <si>
    <t>Die Auswahl des Postfachs erfolgt durch das HMS und ist durch Inhaftierte nicht änderbar.</t>
  </si>
  <si>
    <t>Datenmitnahme bei Verlegung innerhalb der Konzession ohne externen Datenträger (z. B. USB-Stick).</t>
  </si>
  <si>
    <t>Bei Verlegung außerhalb der Konzession Funktion zum Verschieben der Daten auf ein Speichermedium.</t>
  </si>
  <si>
    <t>Bei Entlassung werden die Daten 6 Monate über einen Download-Link bereitgestellt.</t>
  </si>
  <si>
    <t>Ticketsystem für den Bediensteten-Support mit Einsichtsmöglichkeit für den Konzessionsgeber.</t>
  </si>
  <si>
    <t>Helpdesk ist an rheinland-pfälzischen Arbeitstagen Mo–Fr von 08:00–17:00 Uhr telefonisch erreichbar.</t>
  </si>
  <si>
    <t>Störungen sind zusätzlich ohne zeitliche Einschränkung über ein elektronisches Ticketsystem meldbar.</t>
  </si>
  <si>
    <t>Meldende Person wählt selbst Einzel-/Großstörung zur unmittelbar korrekten Priorisierung.</t>
  </si>
  <si>
    <t>Eingangsbestätigung der Meldung per E-Mail mit einheitlicher ID und Link zum Bearbeitungsstatus.</t>
  </si>
  <si>
    <t>Umfasst das angebotene HMS ein erweitertes Spielepaket?</t>
  </si>
  <si>
    <t>Telefonguthaben muss per Banküberweisung aufladbar sein.</t>
  </si>
  <si>
    <t>Verarbeitung eingegangener Überweisungen an jedem Bankarbeitstag.</t>
  </si>
  <si>
    <t>Hotline für externe Einzahler Mo–Fr mind. 08:00–16:00 Uhr, kostenfrei/Festnetz, mit sachkundigem Personal.</t>
  </si>
  <si>
    <t>Reines Ansage-/Aufzeichnungssystem ohne Kontakt zu Hotline-Mitarbeitenden ist unzulässig.</t>
  </si>
  <si>
    <t>Kostenpflichtige Sonderrufnummern für die Hotline sind unzulässig.</t>
  </si>
  <si>
    <t>Die Einzahler-Hotline-Nummer ist eine andere als die Support-Rufnummer für JVA-Bedienstete.</t>
  </si>
  <si>
    <t>5.5.3</t>
  </si>
  <si>
    <t>Guthabenkonten sind über eine Kontonummer pseudonymisiert und per PIN geschützt.</t>
  </si>
  <si>
    <t>Kontoführung erfolgt gebührenfrei; Einzahlungen durch die inhaftierte Person und durch Dritte möglich.</t>
  </si>
  <si>
    <t>Alle Konten haben eine Höchstgrenze (initial 1.000 €), je Anstalt festlegbar.</t>
  </si>
  <si>
    <t>Bei Verlegung innerhalb der Konzession wird das Konto ohne Auszahlung, Schließung oder Neuanlage mitgenommen.</t>
  </si>
  <si>
    <t>Haftentlassung oder Verlegung ohne dieses System beendet das Vertragsverhältnis Inhaftierter–Konzessionsnehmer.</t>
  </si>
  <si>
    <t>Etwaiges Restguthaben wird unverzüglich auf ein vom Inhaftierten benanntes Konto ausgezahlt.</t>
  </si>
  <si>
    <t>Endgeräte sind gegen unberechtigtes Öffnen, missbräuchliche Veränderung und Manipulation besonders geschützt.</t>
  </si>
  <si>
    <t>Die Nutzung der Hardware als Versteckmöglichkeit darf nicht möglich sein.</t>
  </si>
  <si>
    <t>Zu Konzessionsbeginn verwendete Hardware ist fabrikneue Ware.</t>
  </si>
  <si>
    <t>Angebotene/getestete Komponenten sind ab Vertragsbeginn mindestens 6 Monate unverändert und ausreichend lieferbar.</t>
  </si>
  <si>
    <t>Alle Geräte sind spätestens zur Teststellung lieferbar und spätestens zu Vertragsbeginn am Markt verfügbar.</t>
  </si>
  <si>
    <t>Elektromagnetische Verträglichkeit nach EMVG (EMV-Richtlinie 2014/30/EU).</t>
  </si>
  <si>
    <t>Geräte mit Sende-/Empfangsteilen erfüllen das Funkanlagengesetz (RED 2014/53/EU).</t>
  </si>
  <si>
    <t>Alle Produkte tragen das CE-Zeichen; EU-Konformitätserklärung auf Nachfrage.</t>
  </si>
  <si>
    <t>Hersteller bzw. Systemhaus/Distributor ist nach ISO 9001 (oder gleichwertig) zertifiziert.</t>
  </si>
  <si>
    <t>Geräte verfügen über GS-Zeichen bzw. erfüllen die Norm EN 62368-1.</t>
  </si>
  <si>
    <t>Geräte-/Produktsicherheit nach Niederspannungsrichtlinie 2014/35/EU und ProdSG.</t>
  </si>
  <si>
    <t>Rücknahme/Wiederverwertung/Entsorgung nach ElektroG (WEEE-Richtlinie 2012/19/EU).</t>
  </si>
  <si>
    <t>Batterien/Akkumulatoren konform zum Batteriegesetz und zur VO (EU) 2023/1542.</t>
  </si>
  <si>
    <t>RoHS-Konformität (Richtlinie 2011/65/EU inkl. delegierter Richtlinie 2015/863).</t>
  </si>
  <si>
    <t>REACH-Konformität (VO (EG) 1907/2006) inkl. SVHC-Erklärung.</t>
  </si>
  <si>
    <t>Modem verfügt über Befestigungspunkte zur Wandmontage.</t>
  </si>
  <si>
    <t>Modem ist fest verschraubt; bloßes Aufstellen oder Einhängen ist unzulässig.</t>
  </si>
  <si>
    <t>Modemgehäuse ist allseitig geschlossen und besonders gegen Öffnen gesichert.</t>
  </si>
  <si>
    <t>Ein nicht gesichertes Modem ist durch ein fest verschraubtes Schutzgehäuse zu ergänzen.</t>
  </si>
  <si>
    <t>Nicht genutzte Anschlüsse sind abgedeckt oder deaktiviert.</t>
  </si>
  <si>
    <t>Eine Stromversorgung von Fremdgeräten über das Modem ist nicht möglich.</t>
  </si>
  <si>
    <t>Etwaige Drahtloskommunikation (WLAN/Bluetooth) ist deaktiviert und durch Inhaftierte nicht aktivierbar.</t>
  </si>
  <si>
    <t>Ferndiagnose mit Fernwartung und automatisierten Updates ist möglich.</t>
  </si>
  <si>
    <t>6.2.4</t>
  </si>
  <si>
    <t>6.2.5</t>
  </si>
  <si>
    <t>6.2.6</t>
  </si>
  <si>
    <t>6.2.7</t>
  </si>
  <si>
    <t>6.2.8</t>
  </si>
  <si>
    <t>Telefon aus Hörer und Ablageschale; Anschlussleitung zwischen 2 m und 3 m.</t>
  </si>
  <si>
    <t>Auflegen trennt die Leitung (verhindert verdecktes Mithören und versehentliche Gebühren, Status sichtbar).</t>
  </si>
  <si>
    <t>Bildschirm mit genormtem Wandhalter-Anschluss (z. B. VESA 75 oder VESA 100).</t>
  </si>
  <si>
    <t>Wo kein Wandhalter möglich ist, sind die Geräte mit Standfuß zu liefern.</t>
  </si>
  <si>
    <t>Bildschirmgehäuse ist allseitig geschlossen und besonders gegen Öffnen gesichert.</t>
  </si>
  <si>
    <t>Das Netzteil ist in das Bildschirmgehäuse integriert.</t>
  </si>
  <si>
    <t>Bildschirmdiagonale beträgt mindestens 24 Zoll und maximal 34 Zoll.</t>
  </si>
  <si>
    <t>Alle weiteren Schnittstellen sind gesperrt (kein Anschluss/Stromabgriff für Fremdgeräte).</t>
  </si>
  <si>
    <t>Umfasst die Lösung eine Set-Top-Box oder Computereinheit?</t>
  </si>
  <si>
    <t>Set-Top-Box erreicht eine native Auflösung von mindestens 1920×1080 Pixeln.</t>
  </si>
  <si>
    <t>Set-Top-Box ist über kabelgebundene Tastatur und Maus bedienbar.</t>
  </si>
  <si>
    <t>Alle weiteren Schnittstellen der Set-Top-Box sind gesperrt.</t>
  </si>
  <si>
    <t>Gehäuse der Set-Top-Box ist allseitig geschlossen und besonders gegen Öffnen gesichert.</t>
  </si>
  <si>
    <t>Set-Top-Box hat definierte Befestigungspunkte zur Montage am TV oder Schwenkarm.</t>
  </si>
  <si>
    <t>Die STB-Montage beeinträchtigt nicht die Befestigungspunkte des Schwenkarms.</t>
  </si>
  <si>
    <t>Die Befestigung der Set-Top-Box ist gegen Demontage gesichert.</t>
  </si>
  <si>
    <t>Wandhalter ist werkzeuglos verstellbar.</t>
  </si>
  <si>
    <t>Wandhalter erlaubt Drehbarkeit (vertikale Achse) und Neigbarkeit (horizontale Achse).</t>
  </si>
  <si>
    <t>Wandhalterungen sind robust, permanent befestigt und gegen Demontage gesichert.</t>
  </si>
  <si>
    <t>Technik für Gruppenraum-TVs (CI-Module/Set-Top-Box) wird ohne zusätzliche Gebühren bereitgestellt.</t>
  </si>
  <si>
    <t>Blu-ray-Player (auch DVD/CD) werden zur Miete angeboten.</t>
  </si>
  <si>
    <t>Das Netzteil ist in das Abspielgerät eingebaut.</t>
  </si>
  <si>
    <t>Anschluss an das TV-Gerät über HDMI; passendes Kabel ist mitzuliefern.</t>
  </si>
  <si>
    <t>Kabelgebundene Headsets werden als Hygieneartikel gegen Einmalzahlung verkauft.</t>
  </si>
  <si>
    <t>Headsets sind an das TV-Gerät und – falls vorhanden – an die Set-Top-Box anschließbar.</t>
  </si>
  <si>
    <t>Bei angeschlossenem Headset ist die Tonausgabe direkt am Gerät deaktiviert.</t>
  </si>
  <si>
    <t>Konzessionsnehmer liefert sämtliche notwendigen Anschluss-, Patch-, Netzwerk- und Verbindungskabel.</t>
  </si>
  <si>
    <t>Fehlt am TV-Gerät ein analoger Eingang, sind entsprechende Adapter bereitzustellen.</t>
  </si>
  <si>
    <t>Ist ein paralleler Aufbau nicht möglich, ist das Vorgehen auf eine kurze Umschaltzeit zu optimieren.</t>
  </si>
  <si>
    <t>Aus Altsystemen zu migrierende Daten (z. B. Rollen/Rechte) sind rechtzeitig in den neuen Systemen anzulegen.</t>
  </si>
  <si>
    <t>Arbeiten in den Hafträumen sind so zu planen, dass diese zwischenzeitlich nicht unbewohnbar werden.</t>
  </si>
  <si>
    <t>Im Probebetrieb sind TV, Radio, Spiele und Inlandstelefonie kostenfrei zu ermöglichen.</t>
  </si>
  <si>
    <t>Die Systemdokumentation der Lösung erfolgt in deutscher Sprache.</t>
  </si>
  <si>
    <t>Bedienungsanleitung für Inhaftierte in mind. 6 Sprachen (Deutsch, Arabisch, Englisch, Französisch, Russisch, Türkisch).</t>
  </si>
  <si>
    <t>Keine Datensicherung der verarbeiteten personenbezogenen Daten außerhalb der EU.</t>
  </si>
  <si>
    <t>Kurzbeschreibung der Mindestanforderung zur Orientierung. Maßgeblich bleibt der Text der LB.</t>
  </si>
  <si>
    <t>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</si>
</sst>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16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charset val="1"/>
    </font>
    <font>
      <b/>
      <sz val="11"/>
      <name val="Calibri"/>
      <family val="2"/>
    </font>
    <font>
      <sz val="8"/>
      <name val="Calibri"/>
      <family val="2"/>
      <charset val="1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C5E0B4"/>
      </patternFill>
    </fill>
    <fill>
      <patternFill patternType="solid">
        <fgColor rgb="FFFF0000"/>
        <bgColor rgb="FF993300"/>
      </patternFill>
    </fill>
    <fill>
      <patternFill patternType="solid">
        <fgColor rgb="FFE2EFDA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D9D9D9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Border="0" applyAlignment="0" applyProtection="0"/>
    <xf numFmtId="44" fontId="7" fillId="0" borderId="0" applyFont="0" applyFill="0" applyBorder="0" applyAlignment="0" applyProtection="0"/>
  </cellStyleXfs>
  <cellXfs count="56">
    <xf numFmtId="0" fontId="0" fillId="0" borderId="0" xfId="0"/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0" fillId="2" borderId="1" xfId="0" applyNumberFormat="1" applyFill="1" applyBorder="1"/>
    <xf numFmtId="49" fontId="0" fillId="2" borderId="2" xfId="0" applyNumberFormat="1" applyFill="1" applyBorder="1"/>
    <xf numFmtId="49" fontId="2" fillId="2" borderId="1" xfId="0" applyNumberFormat="1" applyFont="1" applyFill="1" applyBorder="1" applyAlignment="1">
      <alignment horizontal="left" vertical="center" indent="1"/>
    </xf>
    <xf numFmtId="49" fontId="3" fillId="2" borderId="2" xfId="0" applyNumberFormat="1" applyFont="1" applyFill="1" applyBorder="1" applyAlignment="1">
      <alignment horizontal="left" vertical="center"/>
    </xf>
    <xf numFmtId="49" fontId="0" fillId="0" borderId="4" xfId="0" applyNumberFormat="1" applyBorder="1"/>
    <xf numFmtId="49" fontId="3" fillId="0" borderId="5" xfId="0" applyNumberFormat="1" applyFont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indent="1"/>
    </xf>
    <xf numFmtId="49" fontId="4" fillId="3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3" fontId="0" fillId="5" borderId="4" xfId="1" applyFont="1" applyFill="1" applyBorder="1"/>
    <xf numFmtId="0" fontId="0" fillId="5" borderId="5" xfId="0" applyFill="1" applyBorder="1"/>
    <xf numFmtId="0" fontId="0" fillId="5" borderId="0" xfId="0" applyFill="1"/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indent="1"/>
    </xf>
    <xf numFmtId="49" fontId="6" fillId="4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indent="1"/>
    </xf>
    <xf numFmtId="49" fontId="8" fillId="2" borderId="2" xfId="0" applyNumberFormat="1" applyFont="1" applyFill="1" applyBorder="1" applyAlignment="1">
      <alignment horizontal="left" vertical="center"/>
    </xf>
    <xf numFmtId="49" fontId="3" fillId="7" borderId="2" xfId="0" applyNumberFormat="1" applyFont="1" applyFill="1" applyBorder="1" applyAlignment="1">
      <alignment horizontal="center" vertical="center"/>
    </xf>
    <xf numFmtId="43" fontId="0" fillId="5" borderId="5" xfId="1" applyFont="1" applyFill="1" applyBorder="1"/>
    <xf numFmtId="49" fontId="2" fillId="2" borderId="2" xfId="0" applyNumberFormat="1" applyFont="1" applyFill="1" applyBorder="1" applyAlignment="1">
      <alignment horizontal="left" vertical="center" indent="1"/>
    </xf>
    <xf numFmtId="49" fontId="0" fillId="0" borderId="5" xfId="0" applyNumberFormat="1" applyBorder="1"/>
    <xf numFmtId="49" fontId="3" fillId="0" borderId="2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49" fontId="3" fillId="2" borderId="2" xfId="0" applyNumberFormat="1" applyFont="1" applyFill="1" applyBorder="1" applyAlignment="1">
      <alignment horizontal="left" vertical="center" indent="1"/>
    </xf>
    <xf numFmtId="49" fontId="6" fillId="0" borderId="2" xfId="0" applyNumberFormat="1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/>
    </xf>
    <xf numFmtId="0" fontId="0" fillId="0" borderId="1" xfId="0" applyBorder="1"/>
    <xf numFmtId="49" fontId="6" fillId="0" borderId="2" xfId="0" quotePrefix="1" applyNumberFormat="1" applyFont="1" applyBorder="1" applyAlignment="1">
      <alignment horizontal="left" vertical="center" indent="1"/>
    </xf>
    <xf numFmtId="49" fontId="6" fillId="2" borderId="1" xfId="0" applyNumberFormat="1" applyFont="1" applyFill="1" applyBorder="1" applyAlignment="1">
      <alignment horizontal="left" vertical="center" indent="1"/>
    </xf>
    <xf numFmtId="0" fontId="10" fillId="0" borderId="0" xfId="0" applyFont="1"/>
    <xf numFmtId="49" fontId="10" fillId="2" borderId="3" xfId="0" applyNumberFormat="1" applyFont="1" applyFill="1" applyBorder="1"/>
    <xf numFmtId="49" fontId="8" fillId="2" borderId="3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center"/>
    </xf>
    <xf numFmtId="49" fontId="0" fillId="5" borderId="0" xfId="0" applyNumberFormat="1" applyFill="1"/>
    <xf numFmtId="0" fontId="6" fillId="8" borderId="3" xfId="0" applyFont="1" applyFill="1" applyBorder="1" applyAlignment="1">
      <alignment horizontal="left" vertical="center" wrapText="1"/>
    </xf>
    <xf numFmtId="49" fontId="6" fillId="8" borderId="3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10" fillId="0" borderId="11" xfId="0" applyFont="1" applyBorder="1"/>
    <xf numFmtId="0" fontId="0" fillId="5" borderId="0" xfId="0" applyFill="1" applyBorder="1"/>
    <xf numFmtId="0" fontId="5" fillId="5" borderId="0" xfId="0" applyFont="1" applyFill="1" applyBorder="1" applyAlignment="1">
      <alignment horizontal="left" vertical="center" indent="1"/>
    </xf>
    <xf numFmtId="0" fontId="10" fillId="5" borderId="10" xfId="0" applyFont="1" applyFill="1" applyBorder="1"/>
    <xf numFmtId="0" fontId="10" fillId="5" borderId="11" xfId="0" applyFont="1" applyFill="1" applyBorder="1"/>
    <xf numFmtId="0" fontId="10" fillId="5" borderId="0" xfId="0" applyFont="1" applyFill="1"/>
    <xf numFmtId="0" fontId="0" fillId="5" borderId="7" xfId="0" applyFill="1" applyBorder="1" applyAlignment="1">
      <alignment horizontal="left" indent="2"/>
    </xf>
    <xf numFmtId="0" fontId="0" fillId="5" borderId="0" xfId="0" applyFill="1" applyBorder="1" applyAlignment="1">
      <alignment horizontal="left" indent="2"/>
    </xf>
    <xf numFmtId="0" fontId="5" fillId="5" borderId="8" xfId="0" applyFont="1" applyFill="1" applyBorder="1" applyAlignment="1">
      <alignment horizontal="left" vertical="center" indent="1"/>
    </xf>
    <xf numFmtId="0" fontId="5" fillId="5" borderId="9" xfId="0" applyFont="1" applyFill="1" applyBorder="1" applyAlignment="1">
      <alignment horizontal="left" vertical="center" indent="1"/>
    </xf>
    <xf numFmtId="0" fontId="5" fillId="5" borderId="7" xfId="0" applyFont="1" applyFill="1" applyBorder="1" applyAlignment="1">
      <alignment horizontal="left" vertical="center" indent="1"/>
    </xf>
    <xf numFmtId="0" fontId="5" fillId="5" borderId="0" xfId="0" applyFont="1" applyFill="1" applyBorder="1" applyAlignment="1">
      <alignment horizontal="left" vertical="center" indent="1"/>
    </xf>
    <xf numFmtId="44" fontId="0" fillId="6" borderId="0" xfId="2" applyFont="1" applyFill="1" applyBorder="1" applyAlignment="1">
      <alignment horizontal="left" vertical="center" wrapText="1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3381375</xdr:colOff>
      <xdr:row>0</xdr:row>
      <xdr:rowOff>167378</xdr:rowOff>
    </xdr:from>
    <xdr:to>
      <xdr:col>6</xdr:col>
      <xdr:colOff>5753099</xdr:colOff>
      <xdr:row>6</xdr:row>
      <xdr:rowOff>38099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A8EBC0-E068-AFF5-ED2C-DC498F9BCB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57" t="31550" r="17092" b="23661"/>
        <a:stretch>
          <a:fillRect/>
        </a:stretch>
      </xdr:blipFill>
      <xdr:spPr bwMode="auto">
        <a:xfrm>
          <a:off x="11210925" y="167378"/>
          <a:ext cx="2371724" cy="1013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1"/>
  <sheetViews>
    <sheetView tabSelected="1" zoomScaleNormal="100" workbookViewId="0"/>
  </sheetViews>
  <sheetFormatPr baseColWidth="10" defaultColWidth="8.7109375" defaultRowHeight="15" customHeight="1" x14ac:dyDescent="0.25"/>
  <cols>
    <col min="1" max="1" width="3.42578125" customWidth="1"/>
    <col min="2" max="2" width="8" customWidth="1"/>
    <col min="3" max="3" width="9.85546875" customWidth="1"/>
    <col min="4" max="4" width="60.42578125" customWidth="1"/>
    <col min="5" max="5" width="22" customWidth="1"/>
    <col min="6" max="6" width="13" customWidth="1"/>
    <col min="7" max="7" width="90" style="34" customWidth="1"/>
    <col min="8" max="8" width="3.42578125" customWidth="1"/>
  </cols>
  <sheetData>
    <row r="1" spans="1:8" ht="15" customHeight="1" x14ac:dyDescent="0.25">
      <c r="A1" s="15"/>
      <c r="B1" s="42"/>
      <c r="C1" s="42"/>
      <c r="D1" s="42"/>
      <c r="E1" s="42"/>
      <c r="F1" s="42"/>
      <c r="H1" s="15"/>
    </row>
    <row r="2" spans="1:8" ht="15" customHeight="1" x14ac:dyDescent="0.25">
      <c r="A2" s="15"/>
      <c r="B2" s="51" t="s">
        <v>321</v>
      </c>
      <c r="C2" s="52"/>
      <c r="D2" s="52"/>
      <c r="E2" s="52"/>
      <c r="F2" s="52"/>
      <c r="G2" s="46"/>
      <c r="H2" s="15"/>
    </row>
    <row r="3" spans="1:8" ht="15" customHeight="1" x14ac:dyDescent="0.25">
      <c r="A3" s="15"/>
      <c r="B3" s="53"/>
      <c r="C3" s="54"/>
      <c r="D3" s="54"/>
      <c r="E3" s="54"/>
      <c r="F3" s="54"/>
      <c r="G3" s="47"/>
      <c r="H3" s="15"/>
    </row>
    <row r="4" spans="1:8" ht="15" customHeight="1" x14ac:dyDescent="0.25">
      <c r="A4" s="15"/>
      <c r="B4" s="49" t="s">
        <v>322</v>
      </c>
      <c r="C4" s="50"/>
      <c r="D4" s="50"/>
      <c r="E4" s="44"/>
      <c r="F4" s="44"/>
      <c r="G4" s="47"/>
      <c r="H4" s="15"/>
    </row>
    <row r="5" spans="1:8" ht="15" customHeight="1" x14ac:dyDescent="0.25">
      <c r="A5" s="15"/>
      <c r="B5" s="49"/>
      <c r="C5" s="50"/>
      <c r="D5" s="50"/>
      <c r="E5" s="44"/>
      <c r="F5" s="44"/>
      <c r="G5" s="47"/>
      <c r="H5" s="15"/>
    </row>
    <row r="6" spans="1:8" ht="15" customHeight="1" x14ac:dyDescent="0.25">
      <c r="A6" s="15"/>
      <c r="B6" s="13"/>
      <c r="C6" s="23"/>
      <c r="D6" s="14"/>
      <c r="E6" s="44"/>
      <c r="F6" s="44"/>
      <c r="G6" s="47"/>
      <c r="H6" s="15"/>
    </row>
    <row r="7" spans="1:8" ht="3.75" customHeight="1" x14ac:dyDescent="0.25">
      <c r="A7" s="39"/>
      <c r="B7" s="3"/>
      <c r="C7" s="4"/>
      <c r="D7" s="4"/>
      <c r="E7" s="4"/>
      <c r="F7" s="4"/>
      <c r="G7" s="35"/>
      <c r="H7" s="15"/>
    </row>
    <row r="8" spans="1:8" ht="27.75" customHeight="1" x14ac:dyDescent="0.25">
      <c r="A8" s="15"/>
      <c r="B8" s="20" t="s">
        <v>323</v>
      </c>
      <c r="C8" s="45"/>
      <c r="D8" s="55" t="s">
        <v>36</v>
      </c>
      <c r="E8" s="55"/>
      <c r="F8" s="55"/>
      <c r="G8" s="43"/>
      <c r="H8" s="15"/>
    </row>
    <row r="9" spans="1:8" ht="3.75" customHeight="1" x14ac:dyDescent="0.25">
      <c r="A9" s="39"/>
      <c r="B9" s="3"/>
      <c r="C9" s="4"/>
      <c r="D9" s="4"/>
      <c r="E9" s="4"/>
      <c r="F9" s="4"/>
      <c r="G9" s="35"/>
      <c r="H9" s="15"/>
    </row>
    <row r="10" spans="1:8" ht="15.75" customHeight="1" x14ac:dyDescent="0.25">
      <c r="A10" s="39"/>
      <c r="B10" s="1" t="s">
        <v>338</v>
      </c>
      <c r="C10" s="2" t="s">
        <v>336</v>
      </c>
      <c r="D10" s="21" t="s">
        <v>504</v>
      </c>
      <c r="E10" s="2" t="s">
        <v>0</v>
      </c>
      <c r="F10" s="2" t="s">
        <v>1</v>
      </c>
      <c r="G10" s="36" t="s">
        <v>503</v>
      </c>
      <c r="H10" s="15"/>
    </row>
    <row r="11" spans="1:8" ht="15.75" customHeight="1" x14ac:dyDescent="0.25">
      <c r="A11" s="39"/>
      <c r="B11" s="1" t="s">
        <v>339</v>
      </c>
      <c r="C11" s="2" t="s">
        <v>337</v>
      </c>
      <c r="D11" s="2"/>
      <c r="E11" s="2"/>
      <c r="F11" s="2"/>
      <c r="G11" s="36"/>
      <c r="H11" s="15"/>
    </row>
    <row r="12" spans="1:8" ht="3.75" customHeight="1" x14ac:dyDescent="0.25">
      <c r="A12" s="39"/>
      <c r="B12" s="3"/>
      <c r="C12" s="4"/>
      <c r="D12" s="4"/>
      <c r="E12" s="4"/>
      <c r="F12" s="4"/>
      <c r="G12" s="35"/>
      <c r="H12" s="15"/>
    </row>
    <row r="13" spans="1:8" ht="15.75" customHeight="1" x14ac:dyDescent="0.25">
      <c r="A13" s="39"/>
      <c r="B13" s="5" t="s">
        <v>2</v>
      </c>
      <c r="C13" s="24"/>
      <c r="D13" s="2" t="s">
        <v>3</v>
      </c>
      <c r="E13" s="6"/>
      <c r="F13" s="6"/>
      <c r="G13" s="37"/>
      <c r="H13" s="15"/>
    </row>
    <row r="14" spans="1:8" ht="15.75" customHeight="1" x14ac:dyDescent="0.25">
      <c r="A14" s="39"/>
      <c r="B14" s="7"/>
      <c r="C14" s="25"/>
      <c r="D14" s="8" t="s">
        <v>4</v>
      </c>
      <c r="E14" s="9"/>
      <c r="F14" s="9"/>
      <c r="G14" s="38"/>
      <c r="H14" s="15"/>
    </row>
    <row r="15" spans="1:8" ht="3.75" customHeight="1" x14ac:dyDescent="0.25">
      <c r="A15" s="39"/>
      <c r="B15" s="3"/>
      <c r="C15" s="4"/>
      <c r="D15" s="4"/>
      <c r="E15" s="4"/>
      <c r="F15" s="4"/>
      <c r="G15" s="35"/>
      <c r="H15" s="15"/>
    </row>
    <row r="16" spans="1:8" ht="15.75" customHeight="1" x14ac:dyDescent="0.25">
      <c r="A16" s="39"/>
      <c r="B16" s="5" t="s">
        <v>5</v>
      </c>
      <c r="C16" s="24"/>
      <c r="D16" s="2" t="s">
        <v>6</v>
      </c>
      <c r="E16" s="6"/>
      <c r="F16" s="6"/>
      <c r="G16" s="37"/>
      <c r="H16" s="15"/>
    </row>
    <row r="17" spans="1:8" ht="15.75" customHeight="1" x14ac:dyDescent="0.25">
      <c r="A17" s="39"/>
      <c r="B17" s="5" t="s">
        <v>7</v>
      </c>
      <c r="C17" s="24"/>
      <c r="D17" s="2" t="s">
        <v>8</v>
      </c>
      <c r="E17" s="6"/>
      <c r="F17" s="6"/>
      <c r="G17" s="37"/>
      <c r="H17" s="15"/>
    </row>
    <row r="18" spans="1:8" ht="15.75" customHeight="1" x14ac:dyDescent="0.25">
      <c r="A18" s="39"/>
      <c r="B18" s="7"/>
      <c r="C18" s="25"/>
      <c r="D18" s="8" t="s">
        <v>9</v>
      </c>
      <c r="E18" s="9"/>
      <c r="F18" s="9"/>
      <c r="G18" s="38"/>
      <c r="H18" s="15"/>
    </row>
    <row r="19" spans="1:8" ht="15.75" customHeight="1" x14ac:dyDescent="0.25">
      <c r="A19" s="39"/>
      <c r="B19" s="5" t="s">
        <v>10</v>
      </c>
      <c r="C19" s="24"/>
      <c r="D19" s="2" t="s">
        <v>11</v>
      </c>
      <c r="E19" s="6"/>
      <c r="F19" s="6"/>
      <c r="G19" s="37"/>
      <c r="H19" s="15"/>
    </row>
    <row r="20" spans="1:8" ht="15.75" customHeight="1" x14ac:dyDescent="0.25">
      <c r="A20" s="39"/>
      <c r="B20" s="7"/>
      <c r="C20" s="25"/>
      <c r="D20" s="8" t="s">
        <v>9</v>
      </c>
      <c r="E20" s="9"/>
      <c r="F20" s="9"/>
      <c r="G20" s="38"/>
      <c r="H20" s="15"/>
    </row>
    <row r="21" spans="1:8" ht="15.75" customHeight="1" x14ac:dyDescent="0.25">
      <c r="A21" s="39"/>
      <c r="B21" s="5" t="s">
        <v>12</v>
      </c>
      <c r="C21" s="24"/>
      <c r="D21" s="2" t="s">
        <v>13</v>
      </c>
      <c r="E21" s="6"/>
      <c r="F21" s="6"/>
      <c r="G21" s="37"/>
      <c r="H21" s="15"/>
    </row>
    <row r="22" spans="1:8" ht="15.75" customHeight="1" x14ac:dyDescent="0.25">
      <c r="A22" s="39"/>
      <c r="B22" s="7"/>
      <c r="C22" s="25"/>
      <c r="D22" s="8" t="s">
        <v>9</v>
      </c>
      <c r="E22" s="9"/>
      <c r="F22" s="9"/>
      <c r="G22" s="38"/>
      <c r="H22" s="15"/>
    </row>
    <row r="23" spans="1:8" ht="3.75" customHeight="1" x14ac:dyDescent="0.25">
      <c r="A23" s="39"/>
      <c r="B23" s="3"/>
      <c r="C23" s="4"/>
      <c r="D23" s="4"/>
      <c r="E23" s="4"/>
      <c r="F23" s="4"/>
      <c r="G23" s="35"/>
      <c r="H23" s="15"/>
    </row>
    <row r="24" spans="1:8" ht="15.75" customHeight="1" x14ac:dyDescent="0.25">
      <c r="A24" s="39"/>
      <c r="B24" s="5" t="s">
        <v>14</v>
      </c>
      <c r="C24" s="24"/>
      <c r="D24" s="2" t="s">
        <v>15</v>
      </c>
      <c r="E24" s="6"/>
      <c r="F24" s="6"/>
      <c r="G24" s="37"/>
      <c r="H24" s="15"/>
    </row>
    <row r="25" spans="1:8" ht="15.75" customHeight="1" x14ac:dyDescent="0.25">
      <c r="A25" s="39"/>
      <c r="B25" s="5" t="s">
        <v>16</v>
      </c>
      <c r="C25" s="24"/>
      <c r="D25" s="2" t="s">
        <v>17</v>
      </c>
      <c r="E25" s="6"/>
      <c r="F25" s="6"/>
      <c r="G25" s="37"/>
      <c r="H25" s="15"/>
    </row>
    <row r="26" spans="1:8" ht="15.75" customHeight="1" x14ac:dyDescent="0.25">
      <c r="A26" s="39"/>
      <c r="B26" s="7"/>
      <c r="C26" s="25"/>
      <c r="D26" s="8" t="s">
        <v>9</v>
      </c>
      <c r="E26" s="9"/>
      <c r="F26" s="9"/>
      <c r="G26" s="38"/>
      <c r="H26" s="15"/>
    </row>
    <row r="27" spans="1:8" ht="15.75" customHeight="1" x14ac:dyDescent="0.25">
      <c r="A27" s="39"/>
      <c r="B27" s="5" t="s">
        <v>18</v>
      </c>
      <c r="C27" s="24"/>
      <c r="D27" s="2" t="s">
        <v>19</v>
      </c>
      <c r="E27" s="6"/>
      <c r="F27" s="6"/>
      <c r="G27" s="37"/>
      <c r="H27" s="15"/>
    </row>
    <row r="28" spans="1:8" ht="15.75" customHeight="1" x14ac:dyDescent="0.25">
      <c r="A28" s="39"/>
      <c r="B28" s="7"/>
      <c r="C28" s="25"/>
      <c r="D28" s="8" t="s">
        <v>9</v>
      </c>
      <c r="E28" s="9"/>
      <c r="F28" s="9"/>
      <c r="G28" s="38"/>
      <c r="H28" s="15"/>
    </row>
    <row r="29" spans="1:8" ht="15.75" customHeight="1" x14ac:dyDescent="0.25">
      <c r="A29" s="39"/>
      <c r="B29" s="5" t="s">
        <v>20</v>
      </c>
      <c r="C29" s="24"/>
      <c r="D29" s="2" t="s">
        <v>21</v>
      </c>
      <c r="E29" s="6"/>
      <c r="F29" s="6"/>
      <c r="G29" s="37"/>
      <c r="H29" s="15"/>
    </row>
    <row r="30" spans="1:8" ht="15.75" customHeight="1" x14ac:dyDescent="0.25">
      <c r="A30" s="39"/>
      <c r="B30" s="7"/>
      <c r="C30" s="25"/>
      <c r="D30" s="8" t="s">
        <v>9</v>
      </c>
      <c r="E30" s="9"/>
      <c r="F30" s="9"/>
      <c r="G30" s="38"/>
      <c r="H30" s="15"/>
    </row>
    <row r="31" spans="1:8" ht="3.75" customHeight="1" x14ac:dyDescent="0.25">
      <c r="A31" s="39"/>
      <c r="B31" s="3"/>
      <c r="C31" s="4"/>
      <c r="D31" s="4"/>
      <c r="E31" s="4"/>
      <c r="F31" s="4"/>
      <c r="G31" s="35"/>
      <c r="H31" s="15"/>
    </row>
    <row r="32" spans="1:8" ht="15.75" customHeight="1" x14ac:dyDescent="0.25">
      <c r="A32" s="39"/>
      <c r="B32" s="5" t="s">
        <v>22</v>
      </c>
      <c r="C32" s="24"/>
      <c r="D32" s="2" t="s">
        <v>23</v>
      </c>
      <c r="E32" s="6"/>
      <c r="F32" s="6"/>
      <c r="G32" s="37"/>
      <c r="H32" s="15"/>
    </row>
    <row r="33" spans="1:8" ht="15.75" customHeight="1" x14ac:dyDescent="0.25">
      <c r="A33" s="39"/>
      <c r="B33" s="7"/>
      <c r="C33" s="25"/>
      <c r="D33" s="8" t="s">
        <v>9</v>
      </c>
      <c r="E33" s="9"/>
      <c r="F33" s="9"/>
      <c r="G33" s="38"/>
      <c r="H33" s="15"/>
    </row>
    <row r="34" spans="1:8" ht="15.75" customHeight="1" x14ac:dyDescent="0.25">
      <c r="A34" s="39"/>
      <c r="B34" s="5" t="s">
        <v>26</v>
      </c>
      <c r="C34" s="24"/>
      <c r="D34" s="2" t="s">
        <v>27</v>
      </c>
      <c r="E34" s="6"/>
      <c r="F34" s="6"/>
      <c r="G34" s="37"/>
      <c r="H34" s="15"/>
    </row>
    <row r="35" spans="1:8" ht="36" customHeight="1" x14ac:dyDescent="0.25">
      <c r="A35" s="39"/>
      <c r="B35" s="31"/>
      <c r="C35" s="26" t="s">
        <v>28</v>
      </c>
      <c r="D35" s="30" t="str">
        <f>"Erfüllen Sie die Mindestanforderung "&amp;C35&amp;"?"</f>
        <v>Erfüllen Sie die Mindestanforderung 4.1.1?</v>
      </c>
      <c r="E35" s="11" t="s">
        <v>24</v>
      </c>
      <c r="F35" s="22" t="s">
        <v>25</v>
      </c>
      <c r="G35" s="40" t="s">
        <v>340</v>
      </c>
      <c r="H35" s="15"/>
    </row>
    <row r="36" spans="1:8" ht="36" customHeight="1" x14ac:dyDescent="0.25">
      <c r="A36" s="39"/>
      <c r="B36" s="31"/>
      <c r="C36" s="26" t="s">
        <v>29</v>
      </c>
      <c r="D36" s="30" t="str">
        <f>"Erfüllen Sie die Mindestanforderung "&amp;C36&amp;"?"</f>
        <v>Erfüllen Sie die Mindestanforderung 4.1.2?</v>
      </c>
      <c r="E36" s="11" t="s">
        <v>24</v>
      </c>
      <c r="F36" s="22" t="s">
        <v>25</v>
      </c>
      <c r="G36" s="40" t="s">
        <v>341</v>
      </c>
      <c r="H36" s="15"/>
    </row>
    <row r="37" spans="1:8" ht="36" customHeight="1" x14ac:dyDescent="0.25">
      <c r="A37" s="39"/>
      <c r="B37" s="31"/>
      <c r="C37" s="26" t="s">
        <v>30</v>
      </c>
      <c r="D37" s="30" t="str">
        <f>"Erfüllen Sie die Mindestanforderung "&amp;C37&amp;"?"</f>
        <v>Erfüllen Sie die Mindestanforderung 4.1.3?</v>
      </c>
      <c r="E37" s="11" t="s">
        <v>24</v>
      </c>
      <c r="F37" s="22" t="s">
        <v>25</v>
      </c>
      <c r="G37" s="40" t="s">
        <v>342</v>
      </c>
      <c r="H37" s="15"/>
    </row>
    <row r="38" spans="1:8" ht="36" customHeight="1" x14ac:dyDescent="0.25">
      <c r="A38" s="39"/>
      <c r="B38" s="31"/>
      <c r="C38" s="26" t="s">
        <v>31</v>
      </c>
      <c r="D38" s="30" t="str">
        <f>"Erfüllen Sie die Mindestanforderung "&amp;C38&amp;"?"</f>
        <v>Erfüllen Sie die Mindestanforderung 4.1.4?</v>
      </c>
      <c r="E38" s="11" t="s">
        <v>24</v>
      </c>
      <c r="F38" s="22" t="s">
        <v>25</v>
      </c>
      <c r="G38" s="40" t="s">
        <v>343</v>
      </c>
      <c r="H38" s="15"/>
    </row>
    <row r="39" spans="1:8" ht="15.75" customHeight="1" x14ac:dyDescent="0.25">
      <c r="A39" s="39"/>
      <c r="B39" s="5" t="s">
        <v>32</v>
      </c>
      <c r="C39" s="24"/>
      <c r="D39" s="2" t="s">
        <v>33</v>
      </c>
      <c r="E39" s="6"/>
      <c r="F39" s="6"/>
      <c r="G39" s="37"/>
      <c r="H39" s="15"/>
    </row>
    <row r="40" spans="1:8" ht="36" customHeight="1" x14ac:dyDescent="0.25">
      <c r="A40" s="39"/>
      <c r="B40" s="31"/>
      <c r="C40" s="26" t="s">
        <v>34</v>
      </c>
      <c r="D40" s="30" t="str">
        <f>"Erfüllen Sie die Mindestanforderung "&amp;C40&amp;"?"</f>
        <v>Erfüllen Sie die Mindestanforderung 4.2.1?</v>
      </c>
      <c r="E40" s="11" t="s">
        <v>24</v>
      </c>
      <c r="F40" s="22" t="s">
        <v>25</v>
      </c>
      <c r="G40" s="40" t="s">
        <v>344</v>
      </c>
      <c r="H40" s="15"/>
    </row>
    <row r="41" spans="1:8" ht="36" customHeight="1" x14ac:dyDescent="0.25">
      <c r="A41" s="39"/>
      <c r="B41" s="31"/>
      <c r="C41" s="26" t="s">
        <v>35</v>
      </c>
      <c r="D41" s="30" t="str">
        <f>"Erfüllen Sie die Mindestanforderung "&amp;C41&amp;"?"</f>
        <v>Erfüllen Sie die Mindestanforderung 4.2.2?</v>
      </c>
      <c r="E41" s="11" t="s">
        <v>24</v>
      </c>
      <c r="F41" s="22" t="s">
        <v>25</v>
      </c>
      <c r="G41" s="40" t="s">
        <v>345</v>
      </c>
      <c r="H41" s="15"/>
    </row>
    <row r="42" spans="1:8" ht="15.75" customHeight="1" x14ac:dyDescent="0.25">
      <c r="A42" s="39"/>
      <c r="B42" s="5" t="s">
        <v>37</v>
      </c>
      <c r="C42" s="24"/>
      <c r="D42" s="2" t="s">
        <v>38</v>
      </c>
      <c r="E42" s="6"/>
      <c r="F42" s="6"/>
      <c r="G42" s="37"/>
      <c r="H42" s="15"/>
    </row>
    <row r="43" spans="1:8" ht="36" customHeight="1" x14ac:dyDescent="0.25">
      <c r="A43" s="39"/>
      <c r="B43" s="31"/>
      <c r="C43" s="26" t="s">
        <v>39</v>
      </c>
      <c r="D43" s="30" t="str">
        <f>"Erfüllen Sie die Mindestanforderung "&amp;C43&amp;"?"</f>
        <v>Erfüllen Sie die Mindestanforderung 4.3.1?</v>
      </c>
      <c r="E43" s="11" t="s">
        <v>24</v>
      </c>
      <c r="F43" s="22" t="s">
        <v>25</v>
      </c>
      <c r="G43" s="40" t="s">
        <v>346</v>
      </c>
      <c r="H43" s="15"/>
    </row>
    <row r="44" spans="1:8" ht="36" customHeight="1" x14ac:dyDescent="0.25">
      <c r="A44" s="39"/>
      <c r="B44" s="31"/>
      <c r="C44" s="26" t="s">
        <v>41</v>
      </c>
      <c r="D44" s="30" t="str">
        <f>"Erfüllen Sie die Mindestanforderung "&amp;C44&amp;"?"</f>
        <v>Erfüllen Sie die Mindestanforderung 4.3.2?</v>
      </c>
      <c r="E44" s="11" t="s">
        <v>24</v>
      </c>
      <c r="F44" s="22" t="s">
        <v>25</v>
      </c>
      <c r="G44" s="40" t="s">
        <v>347</v>
      </c>
      <c r="H44" s="15"/>
    </row>
    <row r="45" spans="1:8" ht="15.75" customHeight="1" x14ac:dyDescent="0.25">
      <c r="A45" s="39"/>
      <c r="B45" s="5" t="s">
        <v>329</v>
      </c>
      <c r="C45" s="24"/>
      <c r="D45" s="2" t="s">
        <v>330</v>
      </c>
      <c r="E45" s="6"/>
      <c r="F45" s="6"/>
      <c r="G45" s="37"/>
      <c r="H45" s="15"/>
    </row>
    <row r="46" spans="1:8" ht="15.75" customHeight="1" x14ac:dyDescent="0.25">
      <c r="A46" s="39"/>
      <c r="B46" s="10"/>
      <c r="C46" s="27"/>
      <c r="D46" s="8" t="s">
        <v>9</v>
      </c>
      <c r="E46" s="9"/>
      <c r="F46" s="9"/>
      <c r="G46" s="41" t="s">
        <v>40</v>
      </c>
      <c r="H46" s="15"/>
    </row>
    <row r="47" spans="1:8" ht="3.75" customHeight="1" x14ac:dyDescent="0.25">
      <c r="A47" s="39"/>
      <c r="B47" s="3"/>
      <c r="C47" s="4"/>
      <c r="D47" s="4"/>
      <c r="E47" s="4"/>
      <c r="F47" s="4"/>
      <c r="G47" s="35"/>
      <c r="H47" s="15"/>
    </row>
    <row r="48" spans="1:8" ht="15.75" customHeight="1" x14ac:dyDescent="0.25">
      <c r="A48" s="39"/>
      <c r="B48" s="5" t="s">
        <v>42</v>
      </c>
      <c r="C48" s="24"/>
      <c r="D48" s="2" t="s">
        <v>43</v>
      </c>
      <c r="E48" s="6"/>
      <c r="F48" s="6"/>
      <c r="G48" s="37"/>
      <c r="H48" s="15"/>
    </row>
    <row r="49" spans="1:8" ht="36" customHeight="1" x14ac:dyDescent="0.25">
      <c r="A49" s="39"/>
      <c r="B49" s="31"/>
      <c r="C49" s="26" t="s">
        <v>44</v>
      </c>
      <c r="D49" s="30" t="str">
        <f t="shared" ref="D49:D63" si="0">"Erfüllen Sie die Mindestanforderung "&amp;C49&amp;"?"</f>
        <v>Erfüllen Sie die Mindestanforderung 5.0.1?</v>
      </c>
      <c r="E49" s="11" t="s">
        <v>24</v>
      </c>
      <c r="F49" s="22" t="s">
        <v>25</v>
      </c>
      <c r="G49" s="40" t="s">
        <v>348</v>
      </c>
      <c r="H49" s="15"/>
    </row>
    <row r="50" spans="1:8" ht="36" customHeight="1" x14ac:dyDescent="0.25">
      <c r="A50" s="39"/>
      <c r="B50" s="31"/>
      <c r="C50" s="26" t="s">
        <v>45</v>
      </c>
      <c r="D50" s="30" t="str">
        <f t="shared" si="0"/>
        <v>Erfüllen Sie die Mindestanforderung 5.0.2?</v>
      </c>
      <c r="E50" s="11" t="s">
        <v>24</v>
      </c>
      <c r="F50" s="22" t="s">
        <v>25</v>
      </c>
      <c r="G50" s="40" t="s">
        <v>349</v>
      </c>
      <c r="H50" s="15"/>
    </row>
    <row r="51" spans="1:8" ht="36" customHeight="1" x14ac:dyDescent="0.25">
      <c r="A51" s="39"/>
      <c r="B51" s="31"/>
      <c r="C51" s="26" t="s">
        <v>46</v>
      </c>
      <c r="D51" s="30" t="str">
        <f t="shared" si="0"/>
        <v>Erfüllen Sie die Mindestanforderung 5.0.3?</v>
      </c>
      <c r="E51" s="11" t="s">
        <v>24</v>
      </c>
      <c r="F51" s="22" t="s">
        <v>25</v>
      </c>
      <c r="G51" s="40" t="s">
        <v>350</v>
      </c>
      <c r="H51" s="15"/>
    </row>
    <row r="52" spans="1:8" ht="15.75" customHeight="1" x14ac:dyDescent="0.25">
      <c r="A52" s="39"/>
      <c r="B52" s="5" t="s">
        <v>47</v>
      </c>
      <c r="C52" s="24"/>
      <c r="D52" s="2" t="s">
        <v>48</v>
      </c>
      <c r="E52" s="6"/>
      <c r="F52" s="6"/>
      <c r="G52" s="37"/>
      <c r="H52" s="15"/>
    </row>
    <row r="53" spans="1:8" ht="36" customHeight="1" x14ac:dyDescent="0.25">
      <c r="A53" s="39"/>
      <c r="B53" s="31"/>
      <c r="C53" s="26" t="s">
        <v>49</v>
      </c>
      <c r="D53" s="30" t="str">
        <f t="shared" si="0"/>
        <v>Erfüllen Sie die Mindestanforderung 5.1.1?</v>
      </c>
      <c r="E53" s="11" t="s">
        <v>24</v>
      </c>
      <c r="F53" s="22" t="s">
        <v>25</v>
      </c>
      <c r="G53" s="40" t="s">
        <v>351</v>
      </c>
      <c r="H53" s="15"/>
    </row>
    <row r="54" spans="1:8" ht="15.75" customHeight="1" x14ac:dyDescent="0.25">
      <c r="A54" s="39"/>
      <c r="B54" s="12" t="s">
        <v>49</v>
      </c>
      <c r="C54" s="28"/>
      <c r="D54" s="6" t="s">
        <v>51</v>
      </c>
      <c r="E54" s="6"/>
      <c r="F54" s="6"/>
      <c r="G54" s="37"/>
      <c r="H54" s="15"/>
    </row>
    <row r="55" spans="1:8" ht="36" customHeight="1" x14ac:dyDescent="0.25">
      <c r="A55" s="39"/>
      <c r="B55" s="31"/>
      <c r="C55" s="26" t="s">
        <v>50</v>
      </c>
      <c r="D55" s="30" t="str">
        <f t="shared" si="0"/>
        <v>Erfüllen Sie die Mindestanforderung 5.1.2?</v>
      </c>
      <c r="E55" s="11" t="s">
        <v>24</v>
      </c>
      <c r="F55" s="22" t="s">
        <v>25</v>
      </c>
      <c r="G55" s="40" t="s">
        <v>352</v>
      </c>
      <c r="H55" s="15"/>
    </row>
    <row r="56" spans="1:8" ht="36" customHeight="1" x14ac:dyDescent="0.25">
      <c r="A56" s="39"/>
      <c r="B56" s="31"/>
      <c r="C56" s="26" t="s">
        <v>52</v>
      </c>
      <c r="D56" s="30" t="str">
        <f t="shared" si="0"/>
        <v>Erfüllen Sie die Mindestanforderung 5.1.3?</v>
      </c>
      <c r="E56" s="11" t="s">
        <v>24</v>
      </c>
      <c r="F56" s="22" t="s">
        <v>25</v>
      </c>
      <c r="G56" s="40" t="s">
        <v>353</v>
      </c>
      <c r="H56" s="15"/>
    </row>
    <row r="57" spans="1:8" ht="15.75" customHeight="1" x14ac:dyDescent="0.25">
      <c r="A57" s="39"/>
      <c r="B57" s="12" t="s">
        <v>50</v>
      </c>
      <c r="C57" s="28"/>
      <c r="D57" s="6" t="s">
        <v>54</v>
      </c>
      <c r="E57" s="6"/>
      <c r="F57" s="6"/>
      <c r="G57" s="37"/>
      <c r="H57" s="15"/>
    </row>
    <row r="58" spans="1:8" ht="36" customHeight="1" x14ac:dyDescent="0.25">
      <c r="A58" s="39"/>
      <c r="B58" s="31"/>
      <c r="C58" s="26" t="s">
        <v>53</v>
      </c>
      <c r="D58" s="30" t="str">
        <f t="shared" si="0"/>
        <v>Erfüllen Sie die Mindestanforderung 5.1.4?</v>
      </c>
      <c r="E58" s="11" t="s">
        <v>24</v>
      </c>
      <c r="F58" s="22" t="s">
        <v>25</v>
      </c>
      <c r="G58" s="40" t="s">
        <v>354</v>
      </c>
      <c r="H58" s="15"/>
    </row>
    <row r="59" spans="1:8" ht="36" customHeight="1" x14ac:dyDescent="0.25">
      <c r="A59" s="39"/>
      <c r="B59" s="31"/>
      <c r="C59" s="26" t="s">
        <v>55</v>
      </c>
      <c r="D59" s="30" t="str">
        <f t="shared" si="0"/>
        <v>Erfüllen Sie die Mindestanforderung 5.1.5?</v>
      </c>
      <c r="E59" s="11" t="s">
        <v>24</v>
      </c>
      <c r="F59" s="22" t="s">
        <v>25</v>
      </c>
      <c r="G59" s="40" t="s">
        <v>355</v>
      </c>
      <c r="H59" s="15"/>
    </row>
    <row r="60" spans="1:8" ht="36" customHeight="1" x14ac:dyDescent="0.25">
      <c r="A60" s="39"/>
      <c r="B60" s="31"/>
      <c r="C60" s="26" t="s">
        <v>56</v>
      </c>
      <c r="D60" s="30" t="str">
        <f t="shared" si="0"/>
        <v>Erfüllen Sie die Mindestanforderung 5.1.6?</v>
      </c>
      <c r="E60" s="11" t="s">
        <v>24</v>
      </c>
      <c r="F60" s="22" t="s">
        <v>25</v>
      </c>
      <c r="G60" s="40" t="s">
        <v>356</v>
      </c>
      <c r="H60" s="15"/>
    </row>
    <row r="61" spans="1:8" ht="15.75" customHeight="1" x14ac:dyDescent="0.25">
      <c r="A61" s="39"/>
      <c r="B61" s="12" t="s">
        <v>52</v>
      </c>
      <c r="C61" s="28"/>
      <c r="D61" s="6" t="s">
        <v>58</v>
      </c>
      <c r="E61" s="6"/>
      <c r="F61" s="6"/>
      <c r="G61" s="37"/>
      <c r="H61" s="15"/>
    </row>
    <row r="62" spans="1:8" ht="36" customHeight="1" x14ac:dyDescent="0.25">
      <c r="A62" s="39"/>
      <c r="B62" s="31"/>
      <c r="C62" s="26" t="s">
        <v>57</v>
      </c>
      <c r="D62" s="30" t="str">
        <f t="shared" si="0"/>
        <v>Erfüllen Sie die Mindestanforderung 5.1.7?</v>
      </c>
      <c r="E62" s="11" t="s">
        <v>24</v>
      </c>
      <c r="F62" s="22" t="s">
        <v>25</v>
      </c>
      <c r="G62" s="40" t="s">
        <v>357</v>
      </c>
      <c r="H62" s="15"/>
    </row>
    <row r="63" spans="1:8" ht="36" customHeight="1" x14ac:dyDescent="0.25">
      <c r="A63" s="39"/>
      <c r="B63" s="31"/>
      <c r="C63" s="26" t="s">
        <v>59</v>
      </c>
      <c r="D63" s="30" t="str">
        <f t="shared" si="0"/>
        <v>Erfüllen Sie die Mindestanforderung 5.1.8?</v>
      </c>
      <c r="E63" s="11" t="s">
        <v>24</v>
      </c>
      <c r="F63" s="22" t="s">
        <v>25</v>
      </c>
      <c r="G63" s="40" t="s">
        <v>358</v>
      </c>
      <c r="H63" s="15"/>
    </row>
    <row r="64" spans="1:8" ht="15.75" customHeight="1" x14ac:dyDescent="0.25">
      <c r="A64" s="39"/>
      <c r="B64" s="12" t="s">
        <v>53</v>
      </c>
      <c r="C64" s="28"/>
      <c r="D64" s="6" t="s">
        <v>63</v>
      </c>
      <c r="E64" s="6"/>
      <c r="F64" s="6"/>
      <c r="G64" s="37"/>
      <c r="H64" s="15"/>
    </row>
    <row r="65" spans="1:8" ht="15.75" customHeight="1" x14ac:dyDescent="0.25">
      <c r="A65" s="39"/>
      <c r="B65" s="7"/>
      <c r="C65" s="25"/>
      <c r="D65" s="8" t="s">
        <v>9</v>
      </c>
      <c r="E65" s="9"/>
      <c r="F65" s="9"/>
      <c r="G65" s="38"/>
      <c r="H65" s="15"/>
    </row>
    <row r="66" spans="1:8" ht="15.75" customHeight="1" x14ac:dyDescent="0.25">
      <c r="A66" s="39"/>
      <c r="B66" s="12" t="s">
        <v>55</v>
      </c>
      <c r="C66" s="28"/>
      <c r="D66" s="6" t="s">
        <v>65</v>
      </c>
      <c r="E66" s="6"/>
      <c r="F66" s="6"/>
      <c r="G66" s="37"/>
      <c r="H66" s="15"/>
    </row>
    <row r="67" spans="1:8" ht="36" customHeight="1" x14ac:dyDescent="0.25">
      <c r="A67" s="39"/>
      <c r="B67" s="31"/>
      <c r="C67" s="26" t="s">
        <v>60</v>
      </c>
      <c r="D67" s="30" t="str">
        <f t="shared" ref="D67:D80" si="1">"Erfüllen Sie die Mindestanforderung "&amp;C67&amp;"?"</f>
        <v>Erfüllen Sie die Mindestanforderung 5.1.9?</v>
      </c>
      <c r="E67" s="11" t="s">
        <v>24</v>
      </c>
      <c r="F67" s="22" t="s">
        <v>25</v>
      </c>
      <c r="G67" s="40" t="s">
        <v>359</v>
      </c>
      <c r="H67" s="15"/>
    </row>
    <row r="68" spans="1:8" ht="36" customHeight="1" x14ac:dyDescent="0.25">
      <c r="A68" s="39"/>
      <c r="B68" s="31"/>
      <c r="C68" s="26" t="s">
        <v>61</v>
      </c>
      <c r="D68" s="30" t="str">
        <f t="shared" si="1"/>
        <v>Erfüllen Sie die Mindestanforderung 5.1.10?</v>
      </c>
      <c r="E68" s="11" t="s">
        <v>24</v>
      </c>
      <c r="F68" s="22" t="s">
        <v>25</v>
      </c>
      <c r="G68" s="40" t="s">
        <v>360</v>
      </c>
      <c r="H68" s="15"/>
    </row>
    <row r="69" spans="1:8" ht="36" customHeight="1" x14ac:dyDescent="0.25">
      <c r="A69" s="39"/>
      <c r="B69" s="31"/>
      <c r="C69" s="26" t="s">
        <v>62</v>
      </c>
      <c r="D69" s="30" t="str">
        <f t="shared" si="1"/>
        <v>Erfüllen Sie die Mindestanforderung 5.1.11?</v>
      </c>
      <c r="E69" s="11" t="s">
        <v>24</v>
      </c>
      <c r="F69" s="22" t="s">
        <v>25</v>
      </c>
      <c r="G69" s="40" t="s">
        <v>361</v>
      </c>
      <c r="H69" s="15"/>
    </row>
    <row r="70" spans="1:8" ht="15.75" customHeight="1" x14ac:dyDescent="0.25">
      <c r="A70" s="39"/>
      <c r="B70" s="12" t="s">
        <v>56</v>
      </c>
      <c r="C70" s="28"/>
      <c r="D70" s="6" t="s">
        <v>328</v>
      </c>
      <c r="E70" s="6"/>
      <c r="F70" s="6"/>
      <c r="G70" s="37"/>
      <c r="H70" s="15"/>
    </row>
    <row r="71" spans="1:8" ht="15.75" customHeight="1" x14ac:dyDescent="0.25">
      <c r="A71" s="39"/>
      <c r="B71" s="7"/>
      <c r="C71" s="25"/>
      <c r="D71" s="8" t="s">
        <v>9</v>
      </c>
      <c r="E71" s="9"/>
      <c r="F71" s="9"/>
      <c r="G71" s="38"/>
      <c r="H71" s="15"/>
    </row>
    <row r="72" spans="1:8" ht="15.75" customHeight="1" x14ac:dyDescent="0.25">
      <c r="A72" s="39"/>
      <c r="B72" s="12" t="s">
        <v>57</v>
      </c>
      <c r="C72" s="28"/>
      <c r="D72" s="6" t="s">
        <v>70</v>
      </c>
      <c r="E72" s="6"/>
      <c r="F72" s="6"/>
      <c r="G72" s="37"/>
      <c r="H72" s="15"/>
    </row>
    <row r="73" spans="1:8" ht="36" customHeight="1" x14ac:dyDescent="0.25">
      <c r="A73" s="39"/>
      <c r="B73" s="31"/>
      <c r="C73" s="26" t="s">
        <v>64</v>
      </c>
      <c r="D73" s="30" t="str">
        <f t="shared" si="1"/>
        <v>Erfüllen Sie die Mindestanforderung 5.1.12?</v>
      </c>
      <c r="E73" s="11" t="s">
        <v>24</v>
      </c>
      <c r="F73" s="22" t="s">
        <v>25</v>
      </c>
      <c r="G73" s="40" t="s">
        <v>362</v>
      </c>
      <c r="H73" s="15"/>
    </row>
    <row r="74" spans="1:8" ht="15.75" customHeight="1" x14ac:dyDescent="0.25">
      <c r="A74" s="39"/>
      <c r="B74" s="12" t="s">
        <v>59</v>
      </c>
      <c r="C74" s="28"/>
      <c r="D74" s="6" t="s">
        <v>72</v>
      </c>
      <c r="E74" s="6"/>
      <c r="F74" s="6"/>
      <c r="G74" s="37"/>
      <c r="H74" s="15"/>
    </row>
    <row r="75" spans="1:8" ht="36" customHeight="1" x14ac:dyDescent="0.25">
      <c r="A75" s="39"/>
      <c r="B75" s="31"/>
      <c r="C75" s="26" t="s">
        <v>66</v>
      </c>
      <c r="D75" s="30" t="str">
        <f t="shared" si="1"/>
        <v>Erfüllen Sie die Mindestanforderung 5.1.13?</v>
      </c>
      <c r="E75" s="11" t="s">
        <v>24</v>
      </c>
      <c r="F75" s="22" t="s">
        <v>25</v>
      </c>
      <c r="G75" s="40" t="s">
        <v>363</v>
      </c>
      <c r="H75" s="15"/>
    </row>
    <row r="76" spans="1:8" ht="36" customHeight="1" x14ac:dyDescent="0.25">
      <c r="A76" s="39"/>
      <c r="B76" s="31"/>
      <c r="C76" s="26" t="s">
        <v>67</v>
      </c>
      <c r="D76" s="30" t="str">
        <f t="shared" si="1"/>
        <v>Erfüllen Sie die Mindestanforderung 5.1.14?</v>
      </c>
      <c r="E76" s="11" t="s">
        <v>24</v>
      </c>
      <c r="F76" s="22" t="s">
        <v>25</v>
      </c>
      <c r="G76" s="40" t="s">
        <v>364</v>
      </c>
      <c r="H76" s="15"/>
    </row>
    <row r="77" spans="1:8" ht="36" customHeight="1" x14ac:dyDescent="0.25">
      <c r="A77" s="39"/>
      <c r="B77" s="31"/>
      <c r="C77" s="26" t="s">
        <v>68</v>
      </c>
      <c r="D77" s="30" t="str">
        <f t="shared" si="1"/>
        <v>Erfüllen Sie die Mindestanforderung 5.1.15?</v>
      </c>
      <c r="E77" s="11" t="s">
        <v>24</v>
      </c>
      <c r="F77" s="22" t="s">
        <v>25</v>
      </c>
      <c r="G77" s="40" t="s">
        <v>365</v>
      </c>
      <c r="H77" s="15"/>
    </row>
    <row r="78" spans="1:8" ht="36" customHeight="1" x14ac:dyDescent="0.25">
      <c r="A78" s="39"/>
      <c r="B78" s="31"/>
      <c r="C78" s="26" t="s">
        <v>69</v>
      </c>
      <c r="D78" s="30" t="str">
        <f t="shared" si="1"/>
        <v>Erfüllen Sie die Mindestanforderung 5.1.16?</v>
      </c>
      <c r="E78" s="11" t="s">
        <v>24</v>
      </c>
      <c r="F78" s="22" t="s">
        <v>25</v>
      </c>
      <c r="G78" s="40" t="s">
        <v>366</v>
      </c>
      <c r="H78" s="15"/>
    </row>
    <row r="79" spans="1:8" ht="15.75" customHeight="1" x14ac:dyDescent="0.25">
      <c r="A79" s="39"/>
      <c r="B79" s="12" t="s">
        <v>60</v>
      </c>
      <c r="C79" s="28"/>
      <c r="D79" s="6" t="s">
        <v>97</v>
      </c>
      <c r="E79" s="6"/>
      <c r="F79" s="6"/>
      <c r="G79" s="37"/>
      <c r="H79" s="15"/>
    </row>
    <row r="80" spans="1:8" ht="36" customHeight="1" x14ac:dyDescent="0.25">
      <c r="A80" s="39"/>
      <c r="B80" s="31"/>
      <c r="C80" s="26" t="s">
        <v>71</v>
      </c>
      <c r="D80" s="30" t="str">
        <f t="shared" si="1"/>
        <v>Erfüllen Sie die Mindestanforderung 5.1.17?</v>
      </c>
      <c r="E80" s="11" t="s">
        <v>24</v>
      </c>
      <c r="F80" s="22" t="s">
        <v>25</v>
      </c>
      <c r="G80" s="40" t="s">
        <v>367</v>
      </c>
      <c r="H80" s="15"/>
    </row>
    <row r="81" spans="1:8" ht="15.75" customHeight="1" x14ac:dyDescent="0.25">
      <c r="A81" s="39"/>
      <c r="B81" s="12" t="s">
        <v>61</v>
      </c>
      <c r="C81" s="28"/>
      <c r="D81" s="6" t="s">
        <v>74</v>
      </c>
      <c r="E81" s="6"/>
      <c r="F81" s="6"/>
      <c r="G81" s="37"/>
      <c r="H81" s="15"/>
    </row>
    <row r="82" spans="1:8" ht="15.75" customHeight="1" x14ac:dyDescent="0.25">
      <c r="A82" s="39"/>
      <c r="B82" s="7"/>
      <c r="C82" s="25"/>
      <c r="D82" s="8" t="s">
        <v>9</v>
      </c>
      <c r="E82" s="9"/>
      <c r="F82" s="9"/>
      <c r="G82" s="38"/>
      <c r="H82" s="15"/>
    </row>
    <row r="83" spans="1:8" ht="15.75" customHeight="1" x14ac:dyDescent="0.25">
      <c r="A83" s="39"/>
      <c r="B83" s="12" t="s">
        <v>61</v>
      </c>
      <c r="C83" s="28"/>
      <c r="D83" s="6" t="s">
        <v>75</v>
      </c>
      <c r="E83" s="6"/>
      <c r="F83" s="6"/>
      <c r="G83" s="37"/>
      <c r="H83" s="15"/>
    </row>
    <row r="84" spans="1:8" ht="36" customHeight="1" x14ac:dyDescent="0.25">
      <c r="A84" s="39"/>
      <c r="B84" s="31"/>
      <c r="C84" s="26" t="s">
        <v>73</v>
      </c>
      <c r="D84" s="30" t="str">
        <f t="shared" ref="D84" si="2">"Erfüllen Sie die Mindestanforderung "&amp;C84&amp;"?"</f>
        <v>Erfüllen Sie die Mindestanforderung 5.1.18?</v>
      </c>
      <c r="E84" s="11" t="s">
        <v>24</v>
      </c>
      <c r="F84" s="22" t="s">
        <v>25</v>
      </c>
      <c r="G84" s="40" t="s">
        <v>368</v>
      </c>
      <c r="H84" s="15"/>
    </row>
    <row r="85" spans="1:8" ht="15.75" customHeight="1" x14ac:dyDescent="0.25">
      <c r="A85" s="39"/>
      <c r="B85" s="12" t="s">
        <v>62</v>
      </c>
      <c r="C85" s="28"/>
      <c r="D85" s="6" t="s">
        <v>76</v>
      </c>
      <c r="E85" s="6"/>
      <c r="F85" s="6"/>
      <c r="G85" s="37"/>
      <c r="H85" s="15"/>
    </row>
    <row r="86" spans="1:8" ht="15.75" customHeight="1" x14ac:dyDescent="0.25">
      <c r="A86" s="39"/>
      <c r="B86" s="7"/>
      <c r="C86" s="25"/>
      <c r="D86" s="8" t="s">
        <v>9</v>
      </c>
      <c r="E86" s="9"/>
      <c r="F86" s="9"/>
      <c r="G86" s="38"/>
      <c r="H86" s="15"/>
    </row>
    <row r="87" spans="1:8" ht="15.75" customHeight="1" x14ac:dyDescent="0.25">
      <c r="A87" s="39"/>
      <c r="B87" s="5" t="s">
        <v>77</v>
      </c>
      <c r="C87" s="24"/>
      <c r="D87" s="2" t="s">
        <v>78</v>
      </c>
      <c r="E87" s="6"/>
      <c r="F87" s="6"/>
      <c r="G87" s="37"/>
      <c r="H87" s="15"/>
    </row>
    <row r="88" spans="1:8" ht="15.75" customHeight="1" x14ac:dyDescent="0.25">
      <c r="A88" s="39"/>
      <c r="B88" s="7"/>
      <c r="C88" s="25"/>
      <c r="D88" s="8" t="s">
        <v>9</v>
      </c>
      <c r="E88" s="9"/>
      <c r="F88" s="9"/>
      <c r="G88" s="38"/>
      <c r="H88" s="15"/>
    </row>
    <row r="89" spans="1:8" ht="15.75" customHeight="1" x14ac:dyDescent="0.25">
      <c r="A89" s="39"/>
      <c r="B89" s="12" t="s">
        <v>79</v>
      </c>
      <c r="C89" s="28"/>
      <c r="D89" s="6" t="s">
        <v>80</v>
      </c>
      <c r="E89" s="6"/>
      <c r="F89" s="6"/>
      <c r="G89" s="37"/>
      <c r="H89" s="15"/>
    </row>
    <row r="90" spans="1:8" ht="36" customHeight="1" x14ac:dyDescent="0.25">
      <c r="A90" s="39"/>
      <c r="B90" s="31"/>
      <c r="C90" s="26" t="s">
        <v>79</v>
      </c>
      <c r="D90" s="30" t="str">
        <f t="shared" ref="D90" si="3">"Erfüllen Sie die Mindestanforderung "&amp;C90&amp;"?"</f>
        <v>Erfüllen Sie die Mindestanforderung 5.2.1?</v>
      </c>
      <c r="E90" s="11" t="s">
        <v>24</v>
      </c>
      <c r="F90" s="22" t="s">
        <v>25</v>
      </c>
      <c r="G90" s="40" t="s">
        <v>369</v>
      </c>
      <c r="H90" s="15"/>
    </row>
    <row r="91" spans="1:8" ht="15.75" customHeight="1" x14ac:dyDescent="0.25">
      <c r="A91" s="39"/>
      <c r="B91" s="12" t="s">
        <v>81</v>
      </c>
      <c r="C91" s="28"/>
      <c r="D91" s="6" t="s">
        <v>82</v>
      </c>
      <c r="E91" s="6"/>
      <c r="F91" s="6"/>
      <c r="G91" s="37"/>
      <c r="H91" s="15"/>
    </row>
    <row r="92" spans="1:8" ht="36" customHeight="1" x14ac:dyDescent="0.25">
      <c r="A92" s="39"/>
      <c r="B92" s="31"/>
      <c r="C92" s="26" t="s">
        <v>81</v>
      </c>
      <c r="D92" s="30" t="str">
        <f t="shared" ref="D92:D95" si="4">"Erfüllen Sie die Mindestanforderung "&amp;C92&amp;"?"</f>
        <v>Erfüllen Sie die Mindestanforderung 5.2.2?</v>
      </c>
      <c r="E92" s="11" t="s">
        <v>24</v>
      </c>
      <c r="F92" s="22" t="s">
        <v>25</v>
      </c>
      <c r="G92" s="40" t="s">
        <v>370</v>
      </c>
      <c r="H92" s="15"/>
    </row>
    <row r="93" spans="1:8" ht="36" customHeight="1" x14ac:dyDescent="0.25">
      <c r="A93" s="39"/>
      <c r="B93" s="31"/>
      <c r="C93" s="26" t="s">
        <v>83</v>
      </c>
      <c r="D93" s="30" t="str">
        <f t="shared" si="4"/>
        <v>Erfüllen Sie die Mindestanforderung 5.2.3?</v>
      </c>
      <c r="E93" s="11" t="s">
        <v>24</v>
      </c>
      <c r="F93" s="22" t="s">
        <v>25</v>
      </c>
      <c r="G93" s="40" t="s">
        <v>371</v>
      </c>
      <c r="H93" s="15"/>
    </row>
    <row r="94" spans="1:8" ht="36" customHeight="1" x14ac:dyDescent="0.25">
      <c r="A94" s="39"/>
      <c r="B94" s="31"/>
      <c r="C94" s="26" t="s">
        <v>84</v>
      </c>
      <c r="D94" s="30" t="str">
        <f t="shared" si="4"/>
        <v>Erfüllen Sie die Mindestanforderung 5.2.4?</v>
      </c>
      <c r="E94" s="11" t="s">
        <v>24</v>
      </c>
      <c r="F94" s="22" t="s">
        <v>25</v>
      </c>
      <c r="G94" s="40" t="s">
        <v>372</v>
      </c>
      <c r="H94" s="15"/>
    </row>
    <row r="95" spans="1:8" ht="36" customHeight="1" x14ac:dyDescent="0.25">
      <c r="A95" s="39"/>
      <c r="B95" s="31"/>
      <c r="C95" s="26" t="s">
        <v>85</v>
      </c>
      <c r="D95" s="30" t="str">
        <f t="shared" si="4"/>
        <v>Erfüllen Sie die Mindestanforderung 5.2.5?</v>
      </c>
      <c r="E95" s="11" t="s">
        <v>24</v>
      </c>
      <c r="F95" s="22" t="s">
        <v>25</v>
      </c>
      <c r="G95" s="40" t="s">
        <v>373</v>
      </c>
      <c r="H95" s="15"/>
    </row>
    <row r="96" spans="1:8" ht="15.75" customHeight="1" x14ac:dyDescent="0.25">
      <c r="A96" s="39"/>
      <c r="B96" s="12" t="s">
        <v>83</v>
      </c>
      <c r="C96" s="28"/>
      <c r="D96" s="6" t="s">
        <v>87</v>
      </c>
      <c r="E96" s="6"/>
      <c r="F96" s="6"/>
      <c r="G96" s="37"/>
      <c r="H96" s="15"/>
    </row>
    <row r="97" spans="1:8" ht="36" customHeight="1" x14ac:dyDescent="0.25">
      <c r="A97" s="39"/>
      <c r="B97" s="31"/>
      <c r="C97" s="26" t="s">
        <v>86</v>
      </c>
      <c r="D97" s="30" t="str">
        <f t="shared" ref="D97:D98" si="5">"Erfüllen Sie die Mindestanforderung "&amp;C97&amp;"?"</f>
        <v>Erfüllen Sie die Mindestanforderung 5.2.6?</v>
      </c>
      <c r="E97" s="11" t="s">
        <v>24</v>
      </c>
      <c r="F97" s="22" t="s">
        <v>25</v>
      </c>
      <c r="G97" s="40" t="s">
        <v>374</v>
      </c>
      <c r="H97" s="15"/>
    </row>
    <row r="98" spans="1:8" ht="36" customHeight="1" x14ac:dyDescent="0.25">
      <c r="A98" s="39"/>
      <c r="B98" s="31"/>
      <c r="C98" s="26" t="s">
        <v>88</v>
      </c>
      <c r="D98" s="30" t="str">
        <f t="shared" si="5"/>
        <v>Erfüllen Sie die Mindestanforderung 5.2.7?</v>
      </c>
      <c r="E98" s="11" t="s">
        <v>24</v>
      </c>
      <c r="F98" s="22" t="s">
        <v>25</v>
      </c>
      <c r="G98" s="40" t="s">
        <v>375</v>
      </c>
      <c r="H98" s="15"/>
    </row>
    <row r="99" spans="1:8" ht="15.75" customHeight="1" x14ac:dyDescent="0.25">
      <c r="A99" s="39"/>
      <c r="B99" s="12" t="s">
        <v>84</v>
      </c>
      <c r="C99" s="28"/>
      <c r="D99" s="6" t="s">
        <v>91</v>
      </c>
      <c r="E99" s="6"/>
      <c r="F99" s="6"/>
      <c r="G99" s="37"/>
      <c r="H99" s="15"/>
    </row>
    <row r="100" spans="1:8" ht="15.75" customHeight="1" x14ac:dyDescent="0.25">
      <c r="A100" s="39"/>
      <c r="B100" s="7"/>
      <c r="C100" s="25"/>
      <c r="D100" s="8" t="s">
        <v>9</v>
      </c>
      <c r="E100" s="9"/>
      <c r="F100" s="9"/>
      <c r="G100" s="38"/>
      <c r="H100" s="15"/>
    </row>
    <row r="101" spans="1:8" ht="15.75" customHeight="1" x14ac:dyDescent="0.25">
      <c r="A101" s="39"/>
      <c r="B101" s="12" t="s">
        <v>85</v>
      </c>
      <c r="C101" s="28"/>
      <c r="D101" s="6" t="s">
        <v>93</v>
      </c>
      <c r="E101" s="6"/>
      <c r="F101" s="6"/>
      <c r="G101" s="37"/>
      <c r="H101" s="15"/>
    </row>
    <row r="102" spans="1:8" ht="36" customHeight="1" x14ac:dyDescent="0.25">
      <c r="A102" s="39"/>
      <c r="B102" s="31"/>
      <c r="C102" s="26" t="s">
        <v>89</v>
      </c>
      <c r="D102" s="30" t="str">
        <f t="shared" ref="D102:D104" si="6">"Erfüllen Sie die Mindestanforderung "&amp;C102&amp;"?"</f>
        <v>Erfüllen Sie die Mindestanforderung 5.2.8?</v>
      </c>
      <c r="E102" s="11" t="s">
        <v>24</v>
      </c>
      <c r="F102" s="22" t="s">
        <v>25</v>
      </c>
      <c r="G102" s="40" t="s">
        <v>376</v>
      </c>
      <c r="H102" s="15"/>
    </row>
    <row r="103" spans="1:8" ht="36" customHeight="1" x14ac:dyDescent="0.25">
      <c r="A103" s="39"/>
      <c r="B103" s="31"/>
      <c r="C103" s="26" t="s">
        <v>90</v>
      </c>
      <c r="D103" s="30" t="str">
        <f t="shared" si="6"/>
        <v>Erfüllen Sie die Mindestanforderung 5.2.9?</v>
      </c>
      <c r="E103" s="11" t="s">
        <v>24</v>
      </c>
      <c r="F103" s="22" t="s">
        <v>25</v>
      </c>
      <c r="G103" s="40" t="s">
        <v>377</v>
      </c>
      <c r="H103" s="15"/>
    </row>
    <row r="104" spans="1:8" ht="36" customHeight="1" x14ac:dyDescent="0.25">
      <c r="A104" s="39"/>
      <c r="B104" s="31"/>
      <c r="C104" s="26" t="s">
        <v>92</v>
      </c>
      <c r="D104" s="30" t="str">
        <f t="shared" si="6"/>
        <v>Erfüllen Sie die Mindestanforderung 5.2.10?</v>
      </c>
      <c r="E104" s="11" t="s">
        <v>24</v>
      </c>
      <c r="F104" s="22" t="s">
        <v>25</v>
      </c>
      <c r="G104" s="40" t="s">
        <v>378</v>
      </c>
      <c r="H104" s="15"/>
    </row>
    <row r="105" spans="1:8" ht="18.75" customHeight="1" x14ac:dyDescent="0.25">
      <c r="A105" s="39"/>
      <c r="B105" s="12" t="s">
        <v>86</v>
      </c>
      <c r="C105" s="28"/>
      <c r="D105" s="6" t="s">
        <v>95</v>
      </c>
      <c r="E105" s="6"/>
      <c r="F105" s="6"/>
      <c r="G105" s="37"/>
      <c r="H105" s="15"/>
    </row>
    <row r="106" spans="1:8" ht="36" customHeight="1" x14ac:dyDescent="0.25">
      <c r="A106" s="39"/>
      <c r="B106" s="31"/>
      <c r="C106" s="26" t="s">
        <v>94</v>
      </c>
      <c r="D106" s="30" t="str">
        <f t="shared" ref="D106" si="7">"Erfüllen Sie die Mindestanforderung "&amp;C106&amp;"?"</f>
        <v>Erfüllen Sie die Mindestanforderung 5.2.11?</v>
      </c>
      <c r="E106" s="11" t="s">
        <v>24</v>
      </c>
      <c r="F106" s="22" t="s">
        <v>25</v>
      </c>
      <c r="G106" s="40" t="s">
        <v>379</v>
      </c>
      <c r="H106" s="15"/>
    </row>
    <row r="107" spans="1:8" ht="18.75" customHeight="1" x14ac:dyDescent="0.25">
      <c r="A107" s="39"/>
      <c r="B107" s="5" t="s">
        <v>98</v>
      </c>
      <c r="C107" s="24"/>
      <c r="D107" s="2" t="s">
        <v>99</v>
      </c>
      <c r="E107" s="6"/>
      <c r="F107" s="6"/>
      <c r="G107" s="37"/>
      <c r="H107" s="15"/>
    </row>
    <row r="108" spans="1:8" ht="18.75" customHeight="1" x14ac:dyDescent="0.25">
      <c r="A108" s="39"/>
      <c r="B108" s="7"/>
      <c r="C108" s="25"/>
      <c r="D108" s="8" t="s">
        <v>9</v>
      </c>
      <c r="E108" s="9"/>
      <c r="F108" s="9"/>
      <c r="G108" s="38"/>
      <c r="H108" s="15"/>
    </row>
    <row r="109" spans="1:8" ht="18.75" customHeight="1" x14ac:dyDescent="0.25">
      <c r="A109" s="39"/>
      <c r="B109" s="12" t="s">
        <v>100</v>
      </c>
      <c r="C109" s="28"/>
      <c r="D109" s="6" t="s">
        <v>101</v>
      </c>
      <c r="E109" s="6"/>
      <c r="F109" s="6"/>
      <c r="G109" s="37"/>
      <c r="H109" s="15"/>
    </row>
    <row r="110" spans="1:8" x14ac:dyDescent="0.25">
      <c r="A110" s="39"/>
      <c r="B110" s="10"/>
      <c r="C110" s="26"/>
      <c r="D110" s="16" t="s">
        <v>326</v>
      </c>
      <c r="E110" s="19" t="s">
        <v>327</v>
      </c>
      <c r="F110" s="22" t="s">
        <v>25</v>
      </c>
      <c r="G110" s="37"/>
      <c r="H110" s="15"/>
    </row>
    <row r="111" spans="1:8" ht="36" customHeight="1" x14ac:dyDescent="0.25">
      <c r="A111" s="39"/>
      <c r="B111" s="31"/>
      <c r="C111" s="26" t="s">
        <v>100</v>
      </c>
      <c r="D111" s="30" t="str">
        <f t="shared" ref="D111" si="8">"Erfüllen Sie die Mindestanforderung "&amp;C111&amp;"?"</f>
        <v>Erfüllen Sie die Mindestanforderung 5.3.1?</v>
      </c>
      <c r="E111" s="11" t="str">
        <f>IF(UPPER(F110)="JA","A","nicht anwendbar")</f>
        <v>nicht anwendbar</v>
      </c>
      <c r="F111" s="22" t="s">
        <v>25</v>
      </c>
      <c r="G111" s="40" t="s">
        <v>380</v>
      </c>
      <c r="H111" s="15"/>
    </row>
    <row r="112" spans="1:8" ht="18.75" customHeight="1" x14ac:dyDescent="0.25">
      <c r="A112" s="39"/>
      <c r="B112" s="12" t="s">
        <v>102</v>
      </c>
      <c r="C112" s="28"/>
      <c r="D112" s="6" t="s">
        <v>103</v>
      </c>
      <c r="E112" s="6"/>
      <c r="F112" s="6"/>
      <c r="G112" s="37"/>
      <c r="H112" s="15"/>
    </row>
    <row r="113" spans="1:8" x14ac:dyDescent="0.25">
      <c r="A113" s="39"/>
      <c r="B113" s="10"/>
      <c r="C113" s="32"/>
      <c r="D113" s="16" t="s">
        <v>325</v>
      </c>
      <c r="E113" s="19" t="s">
        <v>327</v>
      </c>
      <c r="F113" s="22" t="s">
        <v>25</v>
      </c>
      <c r="G113" s="37"/>
      <c r="H113" s="15"/>
    </row>
    <row r="114" spans="1:8" ht="36" customHeight="1" x14ac:dyDescent="0.25">
      <c r="A114" s="39"/>
      <c r="B114" s="31"/>
      <c r="C114" s="26" t="s">
        <v>102</v>
      </c>
      <c r="D114" s="30" t="str">
        <f t="shared" ref="D114:D118" si="9">"Erfüllen Sie die Mindestanforderung "&amp;C114&amp;"?"</f>
        <v>Erfüllen Sie die Mindestanforderung 5.3.2?</v>
      </c>
      <c r="E114" s="11" t="str">
        <f>IF(UPPER(F$113)="JA","A","nicht anwendbar")</f>
        <v>nicht anwendbar</v>
      </c>
      <c r="F114" s="22" t="s">
        <v>25</v>
      </c>
      <c r="G114" s="40" t="s">
        <v>381</v>
      </c>
      <c r="H114" s="15"/>
    </row>
    <row r="115" spans="1:8" ht="36" customHeight="1" x14ac:dyDescent="0.25">
      <c r="A115" s="39"/>
      <c r="B115" s="31"/>
      <c r="C115" s="26" t="s">
        <v>104</v>
      </c>
      <c r="D115" s="30" t="str">
        <f t="shared" si="9"/>
        <v>Erfüllen Sie die Mindestanforderung 5.3.3?</v>
      </c>
      <c r="E115" s="11" t="str">
        <f>IF(UPPER(F$113)="JA","A","nicht anwendbar")</f>
        <v>nicht anwendbar</v>
      </c>
      <c r="F115" s="22" t="s">
        <v>25</v>
      </c>
      <c r="G115" s="40" t="s">
        <v>382</v>
      </c>
      <c r="H115" s="15"/>
    </row>
    <row r="116" spans="1:8" ht="36" customHeight="1" x14ac:dyDescent="0.25">
      <c r="A116" s="39"/>
      <c r="B116" s="31"/>
      <c r="C116" s="26" t="s">
        <v>105</v>
      </c>
      <c r="D116" s="30" t="str">
        <f t="shared" si="9"/>
        <v>Erfüllen Sie die Mindestanforderung 5.3.4?</v>
      </c>
      <c r="E116" s="11" t="str">
        <f>IF(UPPER(F$113)="JA","A","nicht anwendbar")</f>
        <v>nicht anwendbar</v>
      </c>
      <c r="F116" s="22" t="s">
        <v>25</v>
      </c>
      <c r="G116" s="40" t="s">
        <v>383</v>
      </c>
      <c r="H116" s="15"/>
    </row>
    <row r="117" spans="1:8" ht="36" customHeight="1" x14ac:dyDescent="0.25">
      <c r="A117" s="39"/>
      <c r="B117" s="31"/>
      <c r="C117" s="26" t="s">
        <v>106</v>
      </c>
      <c r="D117" s="30" t="str">
        <f t="shared" si="9"/>
        <v>Erfüllen Sie die Mindestanforderung 5.3.5?</v>
      </c>
      <c r="E117" s="11" t="str">
        <f>IF(UPPER(F$113)="JA","A","nicht anwendbar")</f>
        <v>nicht anwendbar</v>
      </c>
      <c r="F117" s="22" t="s">
        <v>25</v>
      </c>
      <c r="G117" s="40" t="s">
        <v>384</v>
      </c>
      <c r="H117" s="15"/>
    </row>
    <row r="118" spans="1:8" ht="36" customHeight="1" x14ac:dyDescent="0.25">
      <c r="A118" s="39"/>
      <c r="B118" s="31"/>
      <c r="C118" s="26" t="s">
        <v>107</v>
      </c>
      <c r="D118" s="30" t="str">
        <f t="shared" si="9"/>
        <v>Erfüllen Sie die Mindestanforderung 5.3.6?</v>
      </c>
      <c r="E118" s="11" t="str">
        <f>IF(UPPER(F$113)="JA","A","nicht anwendbar")</f>
        <v>nicht anwendbar</v>
      </c>
      <c r="F118" s="22" t="s">
        <v>25</v>
      </c>
      <c r="G118" s="40" t="s">
        <v>385</v>
      </c>
      <c r="H118" s="15"/>
    </row>
    <row r="119" spans="1:8" ht="18.75" customHeight="1" x14ac:dyDescent="0.25">
      <c r="A119" s="39"/>
      <c r="B119" s="12" t="s">
        <v>104</v>
      </c>
      <c r="C119" s="28"/>
      <c r="D119" s="6" t="s">
        <v>110</v>
      </c>
      <c r="E119" s="6"/>
      <c r="F119" s="6"/>
      <c r="G119" s="37"/>
      <c r="H119" s="15"/>
    </row>
    <row r="120" spans="1:8" x14ac:dyDescent="0.25">
      <c r="A120" s="39"/>
      <c r="B120" s="10"/>
      <c r="C120" s="32"/>
      <c r="D120" s="16" t="s">
        <v>324</v>
      </c>
      <c r="E120" s="19" t="s">
        <v>327</v>
      </c>
      <c r="F120" s="22" t="s">
        <v>25</v>
      </c>
      <c r="G120" s="37"/>
      <c r="H120" s="15"/>
    </row>
    <row r="121" spans="1:8" ht="36" customHeight="1" x14ac:dyDescent="0.25">
      <c r="A121" s="39"/>
      <c r="B121" s="31"/>
      <c r="C121" s="26" t="s">
        <v>108</v>
      </c>
      <c r="D121" s="30" t="str">
        <f t="shared" ref="D121:D143" si="10">"Erfüllen Sie die Mindestanforderung "&amp;C121&amp;"?"</f>
        <v>Erfüllen Sie die Mindestanforderung 5.3.7?</v>
      </c>
      <c r="E121" s="11" t="str">
        <f t="shared" ref="E121:E126" si="11">IF(UPPER(F$120)="JA","A","nicht anwendbar")</f>
        <v>nicht anwendbar</v>
      </c>
      <c r="F121" s="22" t="s">
        <v>25</v>
      </c>
      <c r="G121" s="40" t="s">
        <v>386</v>
      </c>
      <c r="H121" s="15"/>
    </row>
    <row r="122" spans="1:8" ht="36" customHeight="1" x14ac:dyDescent="0.25">
      <c r="A122" s="39"/>
      <c r="B122" s="31"/>
      <c r="C122" s="26" t="s">
        <v>109</v>
      </c>
      <c r="D122" s="30" t="str">
        <f t="shared" si="10"/>
        <v>Erfüllen Sie die Mindestanforderung 5.3.8?</v>
      </c>
      <c r="E122" s="11" t="str">
        <f t="shared" si="11"/>
        <v>nicht anwendbar</v>
      </c>
      <c r="F122" s="22" t="s">
        <v>25</v>
      </c>
      <c r="G122" s="40" t="s">
        <v>387</v>
      </c>
      <c r="H122" s="15"/>
    </row>
    <row r="123" spans="1:8" ht="36" customHeight="1" x14ac:dyDescent="0.25">
      <c r="A123" s="39"/>
      <c r="B123" s="31"/>
      <c r="C123" s="26" t="s">
        <v>111</v>
      </c>
      <c r="D123" s="30" t="str">
        <f t="shared" si="10"/>
        <v>Erfüllen Sie die Mindestanforderung 5.3.9?</v>
      </c>
      <c r="E123" s="11" t="str">
        <f t="shared" si="11"/>
        <v>nicht anwendbar</v>
      </c>
      <c r="F123" s="22" t="s">
        <v>25</v>
      </c>
      <c r="G123" s="40" t="s">
        <v>388</v>
      </c>
      <c r="H123" s="15"/>
    </row>
    <row r="124" spans="1:8" ht="36" customHeight="1" x14ac:dyDescent="0.25">
      <c r="A124" s="39"/>
      <c r="B124" s="31"/>
      <c r="C124" s="26" t="s">
        <v>112</v>
      </c>
      <c r="D124" s="30" t="str">
        <f t="shared" si="10"/>
        <v>Erfüllen Sie die Mindestanforderung 5.3.10?</v>
      </c>
      <c r="E124" s="11" t="str">
        <f t="shared" si="11"/>
        <v>nicht anwendbar</v>
      </c>
      <c r="F124" s="22" t="s">
        <v>25</v>
      </c>
      <c r="G124" s="40" t="s">
        <v>389</v>
      </c>
      <c r="H124" s="15"/>
    </row>
    <row r="125" spans="1:8" ht="36" customHeight="1" x14ac:dyDescent="0.25">
      <c r="A125" s="39"/>
      <c r="B125" s="31"/>
      <c r="C125" s="26" t="s">
        <v>113</v>
      </c>
      <c r="D125" s="30" t="str">
        <f t="shared" si="10"/>
        <v>Erfüllen Sie die Mindestanforderung 5.3.11?</v>
      </c>
      <c r="E125" s="11" t="str">
        <f t="shared" si="11"/>
        <v>nicht anwendbar</v>
      </c>
      <c r="F125" s="22" t="s">
        <v>25</v>
      </c>
      <c r="G125" s="40" t="s">
        <v>390</v>
      </c>
      <c r="H125" s="15"/>
    </row>
    <row r="126" spans="1:8" ht="36" customHeight="1" x14ac:dyDescent="0.25">
      <c r="A126" s="39"/>
      <c r="B126" s="31"/>
      <c r="C126" s="26" t="s">
        <v>114</v>
      </c>
      <c r="D126" s="30" t="str">
        <f t="shared" si="10"/>
        <v>Erfüllen Sie die Mindestanforderung 5.3.12?</v>
      </c>
      <c r="E126" s="11" t="str">
        <f t="shared" si="11"/>
        <v>nicht anwendbar</v>
      </c>
      <c r="F126" s="22" t="s">
        <v>25</v>
      </c>
      <c r="G126" s="40" t="s">
        <v>391</v>
      </c>
      <c r="H126" s="15"/>
    </row>
    <row r="127" spans="1:8" ht="18.75" customHeight="1" x14ac:dyDescent="0.25">
      <c r="A127" s="39"/>
      <c r="B127" s="33" t="s">
        <v>105</v>
      </c>
      <c r="C127" s="28"/>
      <c r="D127" s="6" t="s">
        <v>96</v>
      </c>
      <c r="E127" s="6"/>
      <c r="F127" s="6"/>
      <c r="G127" s="37"/>
      <c r="H127" s="15"/>
    </row>
    <row r="128" spans="1:8" x14ac:dyDescent="0.25">
      <c r="A128" s="39"/>
      <c r="B128" s="10"/>
      <c r="C128" s="32"/>
      <c r="D128" s="16" t="s">
        <v>426</v>
      </c>
      <c r="E128" s="19" t="s">
        <v>327</v>
      </c>
      <c r="F128" s="22" t="s">
        <v>25</v>
      </c>
      <c r="G128" s="37"/>
      <c r="H128" s="15"/>
    </row>
    <row r="129" spans="1:8" ht="36" customHeight="1" x14ac:dyDescent="0.25">
      <c r="A129" s="39"/>
      <c r="B129" s="31"/>
      <c r="C129" s="26" t="s">
        <v>115</v>
      </c>
      <c r="D129" s="30" t="str">
        <f t="shared" si="10"/>
        <v>Erfüllen Sie die Mindestanforderung 5.3.13?</v>
      </c>
      <c r="E129" s="11" t="str">
        <f>IF(UPPER(F$128)="JA","A","nicht anwendbar")</f>
        <v>nicht anwendbar</v>
      </c>
      <c r="F129" s="22" t="s">
        <v>25</v>
      </c>
      <c r="G129" s="40" t="s">
        <v>355</v>
      </c>
      <c r="H129" s="15"/>
    </row>
    <row r="130" spans="1:8" ht="18.75" customHeight="1" x14ac:dyDescent="0.25">
      <c r="A130" s="39"/>
      <c r="B130" s="5" t="s">
        <v>116</v>
      </c>
      <c r="C130" s="24"/>
      <c r="D130" s="2" t="s">
        <v>117</v>
      </c>
      <c r="E130" s="6"/>
      <c r="F130" s="6"/>
      <c r="G130" s="37"/>
      <c r="H130" s="15"/>
    </row>
    <row r="131" spans="1:8" ht="36" customHeight="1" x14ac:dyDescent="0.25">
      <c r="A131" s="39"/>
      <c r="B131" s="31"/>
      <c r="C131" s="26" t="s">
        <v>118</v>
      </c>
      <c r="D131" s="30" t="str">
        <f t="shared" si="10"/>
        <v>Erfüllen Sie die Mindestanforderung 5.4.1?</v>
      </c>
      <c r="E131" s="11" t="s">
        <v>24</v>
      </c>
      <c r="F131" s="22" t="s">
        <v>25</v>
      </c>
      <c r="G131" s="40" t="s">
        <v>392</v>
      </c>
      <c r="H131" s="15"/>
    </row>
    <row r="132" spans="1:8" ht="18.75" customHeight="1" x14ac:dyDescent="0.25">
      <c r="A132" s="39"/>
      <c r="B132" s="12" t="s">
        <v>118</v>
      </c>
      <c r="C132" s="28"/>
      <c r="D132" s="6" t="s">
        <v>58</v>
      </c>
      <c r="E132" s="6"/>
      <c r="F132" s="6"/>
      <c r="G132" s="37"/>
      <c r="H132" s="15"/>
    </row>
    <row r="133" spans="1:8" ht="36" customHeight="1" x14ac:dyDescent="0.25">
      <c r="A133" s="39"/>
      <c r="B133" s="31"/>
      <c r="C133" s="26" t="s">
        <v>119</v>
      </c>
      <c r="D133" s="30" t="str">
        <f t="shared" si="10"/>
        <v>Erfüllen Sie die Mindestanforderung 5.4.2?</v>
      </c>
      <c r="E133" s="11" t="s">
        <v>24</v>
      </c>
      <c r="F133" s="22" t="s">
        <v>25</v>
      </c>
      <c r="G133" s="40" t="s">
        <v>393</v>
      </c>
      <c r="H133" s="15"/>
    </row>
    <row r="134" spans="1:8" ht="36" customHeight="1" x14ac:dyDescent="0.25">
      <c r="A134" s="39"/>
      <c r="B134" s="31"/>
      <c r="C134" s="26" t="s">
        <v>120</v>
      </c>
      <c r="D134" s="30" t="str">
        <f t="shared" si="10"/>
        <v>Erfüllen Sie die Mindestanforderung 5.4.3?</v>
      </c>
      <c r="E134" s="11" t="s">
        <v>24</v>
      </c>
      <c r="F134" s="22" t="s">
        <v>25</v>
      </c>
      <c r="G134" s="40" t="s">
        <v>394</v>
      </c>
      <c r="H134" s="15"/>
    </row>
    <row r="135" spans="1:8" ht="18.75" customHeight="1" x14ac:dyDescent="0.25">
      <c r="A135" s="39"/>
      <c r="B135" s="12" t="s">
        <v>119</v>
      </c>
      <c r="C135" s="28"/>
      <c r="D135" s="6" t="s">
        <v>122</v>
      </c>
      <c r="E135" s="6"/>
      <c r="F135" s="6"/>
      <c r="G135" s="37"/>
      <c r="H135" s="15"/>
    </row>
    <row r="136" spans="1:8" ht="36" customHeight="1" x14ac:dyDescent="0.25">
      <c r="A136" s="39"/>
      <c r="B136" s="31"/>
      <c r="C136" s="26" t="s">
        <v>121</v>
      </c>
      <c r="D136" s="30" t="str">
        <f t="shared" si="10"/>
        <v>Erfüllen Sie die Mindestanforderung 5.4.4?</v>
      </c>
      <c r="E136" s="11" t="s">
        <v>24</v>
      </c>
      <c r="F136" s="22" t="s">
        <v>25</v>
      </c>
      <c r="G136" s="40" t="s">
        <v>395</v>
      </c>
      <c r="H136" s="15"/>
    </row>
    <row r="137" spans="1:8" ht="36" customHeight="1" x14ac:dyDescent="0.25">
      <c r="A137" s="39"/>
      <c r="B137" s="31"/>
      <c r="C137" s="26" t="s">
        <v>123</v>
      </c>
      <c r="D137" s="30" t="str">
        <f t="shared" si="10"/>
        <v>Erfüllen Sie die Mindestanforderung 5.4.5?</v>
      </c>
      <c r="E137" s="11" t="s">
        <v>24</v>
      </c>
      <c r="F137" s="22" t="s">
        <v>25</v>
      </c>
      <c r="G137" s="40" t="s">
        <v>396</v>
      </c>
      <c r="H137" s="15"/>
    </row>
    <row r="138" spans="1:8" ht="36" customHeight="1" x14ac:dyDescent="0.25">
      <c r="A138" s="39"/>
      <c r="B138" s="31"/>
      <c r="C138" s="26" t="s">
        <v>124</v>
      </c>
      <c r="D138" s="30" t="str">
        <f t="shared" si="10"/>
        <v>Erfüllen Sie die Mindestanforderung 5.4.6?</v>
      </c>
      <c r="E138" s="11" t="s">
        <v>24</v>
      </c>
      <c r="F138" s="22" t="s">
        <v>25</v>
      </c>
      <c r="G138" s="40" t="s">
        <v>397</v>
      </c>
      <c r="H138" s="15"/>
    </row>
    <row r="139" spans="1:8" ht="18.75" customHeight="1" x14ac:dyDescent="0.25">
      <c r="A139" s="39"/>
      <c r="B139" s="12" t="s">
        <v>120</v>
      </c>
      <c r="C139" s="28"/>
      <c r="D139" s="6" t="s">
        <v>127</v>
      </c>
      <c r="E139" s="6"/>
      <c r="F139" s="6"/>
      <c r="G139" s="37"/>
      <c r="H139" s="15"/>
    </row>
    <row r="140" spans="1:8" ht="36" customHeight="1" x14ac:dyDescent="0.25">
      <c r="A140" s="39"/>
      <c r="B140" s="31"/>
      <c r="C140" s="26" t="s">
        <v>125</v>
      </c>
      <c r="D140" s="30" t="str">
        <f t="shared" si="10"/>
        <v>Erfüllen Sie die Mindestanforderung 5.4.7?</v>
      </c>
      <c r="E140" s="11" t="s">
        <v>24</v>
      </c>
      <c r="F140" s="22" t="s">
        <v>25</v>
      </c>
      <c r="G140" s="40" t="s">
        <v>398</v>
      </c>
      <c r="H140" s="15"/>
    </row>
    <row r="141" spans="1:8" ht="36" customHeight="1" x14ac:dyDescent="0.25">
      <c r="A141" s="39"/>
      <c r="B141" s="31"/>
      <c r="C141" s="26" t="s">
        <v>126</v>
      </c>
      <c r="D141" s="30" t="str">
        <f t="shared" si="10"/>
        <v>Erfüllen Sie die Mindestanforderung 5.4.8?</v>
      </c>
      <c r="E141" s="11" t="s">
        <v>24</v>
      </c>
      <c r="F141" s="22" t="s">
        <v>25</v>
      </c>
      <c r="G141" s="40" t="s">
        <v>399</v>
      </c>
      <c r="H141" s="15"/>
    </row>
    <row r="142" spans="1:8" ht="18.75" customHeight="1" x14ac:dyDescent="0.25">
      <c r="A142" s="39"/>
      <c r="B142" s="12" t="s">
        <v>121</v>
      </c>
      <c r="C142" s="28"/>
      <c r="D142" s="6" t="s">
        <v>130</v>
      </c>
      <c r="E142" s="6"/>
      <c r="F142" s="6"/>
      <c r="G142" s="37"/>
      <c r="H142" s="15"/>
    </row>
    <row r="143" spans="1:8" ht="36" customHeight="1" x14ac:dyDescent="0.25">
      <c r="A143" s="39"/>
      <c r="B143" s="31"/>
      <c r="C143" s="26" t="s">
        <v>128</v>
      </c>
      <c r="D143" s="30" t="str">
        <f t="shared" si="10"/>
        <v>Erfüllen Sie die Mindestanforderung 5.4.9?</v>
      </c>
      <c r="E143" s="11" t="s">
        <v>24</v>
      </c>
      <c r="F143" s="22" t="s">
        <v>25</v>
      </c>
      <c r="G143" s="40" t="s">
        <v>400</v>
      </c>
      <c r="H143" s="15"/>
    </row>
    <row r="144" spans="1:8" ht="18.75" customHeight="1" x14ac:dyDescent="0.25">
      <c r="A144" s="39"/>
      <c r="B144" s="12" t="s">
        <v>123</v>
      </c>
      <c r="C144" s="28"/>
      <c r="D144" s="6" t="s">
        <v>132</v>
      </c>
      <c r="E144" s="6"/>
      <c r="F144" s="6"/>
      <c r="G144" s="37"/>
      <c r="H144" s="15"/>
    </row>
    <row r="145" spans="1:8" ht="18.75" customHeight="1" x14ac:dyDescent="0.25">
      <c r="A145" s="39"/>
      <c r="B145" s="7"/>
      <c r="C145" s="25"/>
      <c r="D145" s="8" t="s">
        <v>9</v>
      </c>
      <c r="E145" s="9"/>
      <c r="F145" s="9"/>
      <c r="G145" s="38"/>
      <c r="H145" s="15"/>
    </row>
    <row r="146" spans="1:8" ht="18.75" customHeight="1" x14ac:dyDescent="0.25">
      <c r="A146" s="39"/>
      <c r="B146" s="12" t="s">
        <v>124</v>
      </c>
      <c r="C146" s="28"/>
      <c r="D146" s="6" t="s">
        <v>134</v>
      </c>
      <c r="E146" s="6"/>
      <c r="F146" s="6"/>
      <c r="G146" s="37"/>
      <c r="H146" s="15"/>
    </row>
    <row r="147" spans="1:8" ht="36" customHeight="1" x14ac:dyDescent="0.25">
      <c r="A147" s="39"/>
      <c r="B147" s="31"/>
      <c r="C147" s="26" t="s">
        <v>129</v>
      </c>
      <c r="D147" s="30" t="str">
        <f t="shared" ref="D147:D181" si="12">"Erfüllen Sie die Mindestanforderung "&amp;C147&amp;"?"</f>
        <v>Erfüllen Sie die Mindestanforderung 5.4.10?</v>
      </c>
      <c r="E147" s="11" t="s">
        <v>24</v>
      </c>
      <c r="F147" s="22" t="s">
        <v>25</v>
      </c>
      <c r="G147" s="40" t="s">
        <v>401</v>
      </c>
      <c r="H147" s="15"/>
    </row>
    <row r="148" spans="1:8" ht="36" customHeight="1" x14ac:dyDescent="0.25">
      <c r="A148" s="39"/>
      <c r="B148" s="31"/>
      <c r="C148" s="26" t="s">
        <v>131</v>
      </c>
      <c r="D148" s="30" t="str">
        <f t="shared" si="12"/>
        <v>Erfüllen Sie die Mindestanforderung 5.4.11?</v>
      </c>
      <c r="E148" s="11" t="s">
        <v>24</v>
      </c>
      <c r="F148" s="22" t="s">
        <v>25</v>
      </c>
      <c r="G148" s="40" t="s">
        <v>402</v>
      </c>
      <c r="H148" s="15"/>
    </row>
    <row r="149" spans="1:8" ht="18.75" customHeight="1" x14ac:dyDescent="0.25">
      <c r="A149" s="39"/>
      <c r="B149" s="12" t="s">
        <v>125</v>
      </c>
      <c r="C149" s="28"/>
      <c r="D149" s="6" t="s">
        <v>137</v>
      </c>
      <c r="E149" s="6"/>
      <c r="F149" s="6"/>
      <c r="G149" s="37"/>
      <c r="H149" s="15"/>
    </row>
    <row r="150" spans="1:8" ht="36" customHeight="1" x14ac:dyDescent="0.25">
      <c r="A150" s="39"/>
      <c r="B150" s="31"/>
      <c r="C150" s="26" t="s">
        <v>133</v>
      </c>
      <c r="D150" s="30" t="str">
        <f t="shared" si="12"/>
        <v>Erfüllen Sie die Mindestanforderung 5.4.12?</v>
      </c>
      <c r="E150" s="11" t="s">
        <v>24</v>
      </c>
      <c r="F150" s="22" t="s">
        <v>25</v>
      </c>
      <c r="G150" s="40" t="s">
        <v>403</v>
      </c>
      <c r="H150" s="15"/>
    </row>
    <row r="151" spans="1:8" ht="36" customHeight="1" x14ac:dyDescent="0.25">
      <c r="A151" s="39"/>
      <c r="B151" s="31"/>
      <c r="C151" s="26" t="s">
        <v>135</v>
      </c>
      <c r="D151" s="30" t="str">
        <f t="shared" si="12"/>
        <v>Erfüllen Sie die Mindestanforderung 5.4.13?</v>
      </c>
      <c r="E151" s="11" t="s">
        <v>24</v>
      </c>
      <c r="F151" s="22" t="s">
        <v>25</v>
      </c>
      <c r="G151" s="40" t="s">
        <v>404</v>
      </c>
      <c r="H151" s="15"/>
    </row>
    <row r="152" spans="1:8" ht="18.75" customHeight="1" x14ac:dyDescent="0.25">
      <c r="A152" s="39"/>
      <c r="B152" s="12" t="s">
        <v>126</v>
      </c>
      <c r="C152" s="28"/>
      <c r="D152" s="6" t="s">
        <v>140</v>
      </c>
      <c r="E152" s="6"/>
      <c r="F152" s="6"/>
      <c r="G152" s="37"/>
      <c r="H152" s="15"/>
    </row>
    <row r="153" spans="1:8" ht="36" customHeight="1" x14ac:dyDescent="0.25">
      <c r="A153" s="39"/>
      <c r="B153" s="31"/>
      <c r="C153" s="26" t="s">
        <v>136</v>
      </c>
      <c r="D153" s="30" t="str">
        <f t="shared" si="12"/>
        <v>Erfüllen Sie die Mindestanforderung 5.4.14?</v>
      </c>
      <c r="E153" s="11" t="s">
        <v>24</v>
      </c>
      <c r="F153" s="22" t="s">
        <v>25</v>
      </c>
      <c r="G153" s="40" t="s">
        <v>405</v>
      </c>
      <c r="H153" s="15"/>
    </row>
    <row r="154" spans="1:8" ht="18.75" customHeight="1" x14ac:dyDescent="0.25">
      <c r="A154" s="39"/>
      <c r="B154" s="12" t="s">
        <v>128</v>
      </c>
      <c r="C154" s="28"/>
      <c r="D154" s="6" t="s">
        <v>142</v>
      </c>
      <c r="E154" s="6"/>
      <c r="F154" s="6"/>
      <c r="G154" s="37"/>
      <c r="H154" s="15"/>
    </row>
    <row r="155" spans="1:8" ht="36" customHeight="1" x14ac:dyDescent="0.25">
      <c r="A155" s="39"/>
      <c r="B155" s="31"/>
      <c r="C155" s="26" t="s">
        <v>138</v>
      </c>
      <c r="D155" s="30" t="str">
        <f t="shared" si="12"/>
        <v>Erfüllen Sie die Mindestanforderung 5.4.15?</v>
      </c>
      <c r="E155" s="11" t="s">
        <v>24</v>
      </c>
      <c r="F155" s="22" t="s">
        <v>25</v>
      </c>
      <c r="G155" s="40" t="s">
        <v>406</v>
      </c>
      <c r="H155" s="15"/>
    </row>
    <row r="156" spans="1:8" ht="36" customHeight="1" x14ac:dyDescent="0.25">
      <c r="A156" s="39"/>
      <c r="B156" s="31"/>
      <c r="C156" s="26" t="s">
        <v>139</v>
      </c>
      <c r="D156" s="30" t="str">
        <f t="shared" si="12"/>
        <v>Erfüllen Sie die Mindestanforderung 5.4.16?</v>
      </c>
      <c r="E156" s="11" t="s">
        <v>24</v>
      </c>
      <c r="F156" s="22" t="s">
        <v>25</v>
      </c>
      <c r="G156" s="40" t="s">
        <v>407</v>
      </c>
      <c r="H156" s="15"/>
    </row>
    <row r="157" spans="1:8" ht="36" customHeight="1" x14ac:dyDescent="0.25">
      <c r="A157" s="39"/>
      <c r="B157" s="31"/>
      <c r="C157" s="26" t="s">
        <v>141</v>
      </c>
      <c r="D157" s="30" t="str">
        <f t="shared" si="12"/>
        <v>Erfüllen Sie die Mindestanforderung 5.4.17?</v>
      </c>
      <c r="E157" s="11" t="s">
        <v>24</v>
      </c>
      <c r="F157" s="22" t="s">
        <v>25</v>
      </c>
      <c r="G157" s="40" t="s">
        <v>408</v>
      </c>
      <c r="H157" s="15"/>
    </row>
    <row r="158" spans="1:8" ht="36" customHeight="1" x14ac:dyDescent="0.25">
      <c r="A158" s="39"/>
      <c r="B158" s="31"/>
      <c r="C158" s="26" t="s">
        <v>143</v>
      </c>
      <c r="D158" s="30" t="str">
        <f t="shared" si="12"/>
        <v>Erfüllen Sie die Mindestanforderung 5.4.18?</v>
      </c>
      <c r="E158" s="11" t="s">
        <v>24</v>
      </c>
      <c r="F158" s="22" t="s">
        <v>25</v>
      </c>
      <c r="G158" s="40" t="s">
        <v>409</v>
      </c>
      <c r="H158" s="15"/>
    </row>
    <row r="159" spans="1:8" ht="36" customHeight="1" x14ac:dyDescent="0.25">
      <c r="A159" s="39"/>
      <c r="B159" s="31"/>
      <c r="C159" s="26" t="s">
        <v>144</v>
      </c>
      <c r="D159" s="30" t="str">
        <f t="shared" si="12"/>
        <v>Erfüllen Sie die Mindestanforderung 5.4.19?</v>
      </c>
      <c r="E159" s="11" t="s">
        <v>24</v>
      </c>
      <c r="F159" s="22" t="s">
        <v>25</v>
      </c>
      <c r="G159" s="40" t="s">
        <v>410</v>
      </c>
      <c r="H159" s="15"/>
    </row>
    <row r="160" spans="1:8" ht="18.75" customHeight="1" x14ac:dyDescent="0.25">
      <c r="A160" s="39"/>
      <c r="B160" s="12" t="s">
        <v>129</v>
      </c>
      <c r="C160" s="28"/>
      <c r="D160" s="6" t="s">
        <v>148</v>
      </c>
      <c r="E160" s="6"/>
      <c r="F160" s="6"/>
      <c r="G160" s="37"/>
      <c r="H160" s="15"/>
    </row>
    <row r="161" spans="1:8" ht="36" customHeight="1" x14ac:dyDescent="0.25">
      <c r="A161" s="39"/>
      <c r="B161" s="31"/>
      <c r="C161" s="26" t="s">
        <v>145</v>
      </c>
      <c r="D161" s="30" t="str">
        <f t="shared" si="12"/>
        <v>Erfüllen Sie die Mindestanforderung 5.4.20?</v>
      </c>
      <c r="E161" s="11" t="s">
        <v>24</v>
      </c>
      <c r="F161" s="22" t="s">
        <v>25</v>
      </c>
      <c r="G161" s="40" t="s">
        <v>411</v>
      </c>
      <c r="H161" s="15"/>
    </row>
    <row r="162" spans="1:8" ht="36" customHeight="1" x14ac:dyDescent="0.25">
      <c r="A162" s="39"/>
      <c r="B162" s="31"/>
      <c r="C162" s="26" t="s">
        <v>146</v>
      </c>
      <c r="D162" s="30" t="str">
        <f t="shared" si="12"/>
        <v>Erfüllen Sie die Mindestanforderung 5.4.21?</v>
      </c>
      <c r="E162" s="11" t="s">
        <v>24</v>
      </c>
      <c r="F162" s="22" t="s">
        <v>25</v>
      </c>
      <c r="G162" s="40" t="s">
        <v>412</v>
      </c>
      <c r="H162" s="15"/>
    </row>
    <row r="163" spans="1:8" ht="36" customHeight="1" x14ac:dyDescent="0.25">
      <c r="A163" s="39"/>
      <c r="B163" s="31"/>
      <c r="C163" s="26" t="s">
        <v>147</v>
      </c>
      <c r="D163" s="30" t="str">
        <f t="shared" si="12"/>
        <v>Erfüllen Sie die Mindestanforderung 5.4.22?</v>
      </c>
      <c r="E163" s="11" t="s">
        <v>24</v>
      </c>
      <c r="F163" s="22" t="s">
        <v>25</v>
      </c>
      <c r="G163" s="40" t="s">
        <v>413</v>
      </c>
      <c r="H163" s="15"/>
    </row>
    <row r="164" spans="1:8" ht="36" customHeight="1" x14ac:dyDescent="0.25">
      <c r="A164" s="39"/>
      <c r="B164" s="31"/>
      <c r="C164" s="26" t="s">
        <v>149</v>
      </c>
      <c r="D164" s="30" t="str">
        <f t="shared" si="12"/>
        <v>Erfüllen Sie die Mindestanforderung 5.4.23?</v>
      </c>
      <c r="E164" s="11" t="s">
        <v>24</v>
      </c>
      <c r="F164" s="22" t="s">
        <v>25</v>
      </c>
      <c r="G164" s="40" t="s">
        <v>414</v>
      </c>
      <c r="H164" s="15"/>
    </row>
    <row r="165" spans="1:8" ht="18.75" customHeight="1" x14ac:dyDescent="0.25">
      <c r="A165" s="39"/>
      <c r="B165" s="12" t="s">
        <v>131</v>
      </c>
      <c r="C165" s="28"/>
      <c r="D165" s="6" t="s">
        <v>153</v>
      </c>
      <c r="E165" s="6"/>
      <c r="F165" s="6"/>
      <c r="G165" s="37"/>
      <c r="H165" s="15"/>
    </row>
    <row r="166" spans="1:8" ht="18.75" customHeight="1" x14ac:dyDescent="0.25">
      <c r="A166" s="39"/>
      <c r="B166" s="7"/>
      <c r="C166" s="25"/>
      <c r="D166" s="8" t="s">
        <v>9</v>
      </c>
      <c r="E166" s="9"/>
      <c r="F166" s="9"/>
      <c r="G166" s="38"/>
      <c r="H166" s="15"/>
    </row>
    <row r="167" spans="1:8" ht="18.75" customHeight="1" x14ac:dyDescent="0.25">
      <c r="A167" s="39"/>
      <c r="B167" s="12" t="s">
        <v>133</v>
      </c>
      <c r="C167" s="28"/>
      <c r="D167" s="6" t="s">
        <v>156</v>
      </c>
      <c r="E167" s="6"/>
      <c r="F167" s="6"/>
      <c r="G167" s="37"/>
      <c r="H167" s="15"/>
    </row>
    <row r="168" spans="1:8" ht="36" customHeight="1" x14ac:dyDescent="0.25">
      <c r="A168" s="39"/>
      <c r="B168" s="31"/>
      <c r="C168" s="26" t="s">
        <v>150</v>
      </c>
      <c r="D168" s="30" t="str">
        <f t="shared" si="12"/>
        <v>Erfüllen Sie die Mindestanforderung 5.4.24?</v>
      </c>
      <c r="E168" s="11" t="s">
        <v>24</v>
      </c>
      <c r="F168" s="22" t="s">
        <v>25</v>
      </c>
      <c r="G168" s="40" t="s">
        <v>416</v>
      </c>
      <c r="H168" s="15"/>
    </row>
    <row r="169" spans="1:8" ht="36" customHeight="1" x14ac:dyDescent="0.25">
      <c r="A169" s="39"/>
      <c r="B169" s="31"/>
      <c r="C169" s="26" t="s">
        <v>415</v>
      </c>
      <c r="D169" s="30" t="str">
        <f t="shared" si="12"/>
        <v>Erfüllen Sie die Mindestanforderung 5.2.25?</v>
      </c>
      <c r="E169" s="11" t="s">
        <v>24</v>
      </c>
      <c r="F169" s="22" t="s">
        <v>25</v>
      </c>
      <c r="G169" s="40" t="s">
        <v>417</v>
      </c>
      <c r="H169" s="15"/>
    </row>
    <row r="170" spans="1:8" ht="18.75" customHeight="1" x14ac:dyDescent="0.25">
      <c r="A170" s="39"/>
      <c r="B170" s="12" t="s">
        <v>135</v>
      </c>
      <c r="C170" s="28"/>
      <c r="D170" s="6" t="s">
        <v>159</v>
      </c>
      <c r="E170" s="6"/>
      <c r="F170" s="6"/>
      <c r="G170" s="37"/>
      <c r="H170" s="15"/>
    </row>
    <row r="171" spans="1:8" ht="18.75" customHeight="1" x14ac:dyDescent="0.25">
      <c r="A171" s="39"/>
      <c r="B171" s="7"/>
      <c r="C171" s="25"/>
      <c r="D171" s="8" t="s">
        <v>9</v>
      </c>
      <c r="E171" s="9"/>
      <c r="F171" s="9"/>
      <c r="G171" s="38"/>
      <c r="H171" s="15"/>
    </row>
    <row r="172" spans="1:8" ht="18.75" customHeight="1" x14ac:dyDescent="0.25">
      <c r="A172" s="39"/>
      <c r="B172" s="12" t="s">
        <v>136</v>
      </c>
      <c r="C172" s="28"/>
      <c r="D172" s="6" t="s">
        <v>161</v>
      </c>
      <c r="E172" s="6"/>
      <c r="F172" s="6"/>
      <c r="G172" s="37"/>
      <c r="H172" s="15"/>
    </row>
    <row r="173" spans="1:8" ht="36" customHeight="1" x14ac:dyDescent="0.25">
      <c r="A173" s="39"/>
      <c r="B173" s="31"/>
      <c r="C173" s="26" t="s">
        <v>151</v>
      </c>
      <c r="D173" s="30" t="str">
        <f t="shared" si="12"/>
        <v>Erfüllen Sie die Mindestanforderung 5.4.26?</v>
      </c>
      <c r="E173" s="11" t="s">
        <v>24</v>
      </c>
      <c r="F173" s="22" t="s">
        <v>25</v>
      </c>
      <c r="G173" s="40" t="s">
        <v>418</v>
      </c>
      <c r="H173" s="15"/>
    </row>
    <row r="174" spans="1:8" ht="36" customHeight="1" x14ac:dyDescent="0.25">
      <c r="A174" s="39"/>
      <c r="B174" s="31"/>
      <c r="C174" s="26" t="s">
        <v>152</v>
      </c>
      <c r="D174" s="30" t="str">
        <f t="shared" si="12"/>
        <v>Erfüllen Sie die Mindestanforderung 5.4.27?</v>
      </c>
      <c r="E174" s="11" t="s">
        <v>24</v>
      </c>
      <c r="F174" s="22" t="s">
        <v>25</v>
      </c>
      <c r="G174" s="40" t="s">
        <v>419</v>
      </c>
      <c r="H174" s="15"/>
    </row>
    <row r="175" spans="1:8" ht="36" customHeight="1" x14ac:dyDescent="0.25">
      <c r="A175" s="39"/>
      <c r="B175" s="31"/>
      <c r="C175" s="26" t="s">
        <v>154</v>
      </c>
      <c r="D175" s="30" t="str">
        <f t="shared" si="12"/>
        <v>Erfüllen Sie die Mindestanforderung 5.4.28?</v>
      </c>
      <c r="E175" s="11" t="s">
        <v>24</v>
      </c>
      <c r="F175" s="22" t="s">
        <v>25</v>
      </c>
      <c r="G175" s="40" t="s">
        <v>420</v>
      </c>
      <c r="H175" s="15"/>
    </row>
    <row r="176" spans="1:8" ht="18.75" customHeight="1" x14ac:dyDescent="0.25">
      <c r="A176" s="39"/>
      <c r="B176" s="12" t="s">
        <v>138</v>
      </c>
      <c r="C176" s="28"/>
      <c r="D176" s="6" t="s">
        <v>163</v>
      </c>
      <c r="E176" s="6"/>
      <c r="F176" s="6"/>
      <c r="G176" s="37"/>
      <c r="H176" s="15"/>
    </row>
    <row r="177" spans="1:8" ht="36" customHeight="1" x14ac:dyDescent="0.25">
      <c r="A177" s="39"/>
      <c r="B177" s="31"/>
      <c r="C177" s="26" t="s">
        <v>155</v>
      </c>
      <c r="D177" s="30" t="str">
        <f t="shared" si="12"/>
        <v>Erfüllen Sie die Mindestanforderung 5.4.29?</v>
      </c>
      <c r="E177" s="11" t="s">
        <v>24</v>
      </c>
      <c r="F177" s="22" t="s">
        <v>25</v>
      </c>
      <c r="G177" s="40" t="s">
        <v>421</v>
      </c>
      <c r="H177" s="15"/>
    </row>
    <row r="178" spans="1:8" ht="36" customHeight="1" x14ac:dyDescent="0.25">
      <c r="A178" s="39"/>
      <c r="B178" s="31"/>
      <c r="C178" s="26" t="s">
        <v>157</v>
      </c>
      <c r="D178" s="30" t="str">
        <f t="shared" si="12"/>
        <v>Erfüllen Sie die Mindestanforderung 5.4.30?</v>
      </c>
      <c r="E178" s="11" t="s">
        <v>24</v>
      </c>
      <c r="F178" s="22" t="s">
        <v>25</v>
      </c>
      <c r="G178" s="40" t="s">
        <v>422</v>
      </c>
      <c r="H178" s="15"/>
    </row>
    <row r="179" spans="1:8" ht="36" customHeight="1" x14ac:dyDescent="0.25">
      <c r="A179" s="39"/>
      <c r="B179" s="31"/>
      <c r="C179" s="26" t="s">
        <v>158</v>
      </c>
      <c r="D179" s="30" t="str">
        <f t="shared" si="12"/>
        <v>Erfüllen Sie die Mindestanforderung 5.4.31?</v>
      </c>
      <c r="E179" s="11" t="s">
        <v>24</v>
      </c>
      <c r="F179" s="22" t="s">
        <v>25</v>
      </c>
      <c r="G179" s="40" t="s">
        <v>423</v>
      </c>
      <c r="H179" s="15"/>
    </row>
    <row r="180" spans="1:8" ht="36" customHeight="1" x14ac:dyDescent="0.25">
      <c r="A180" s="39"/>
      <c r="B180" s="31"/>
      <c r="C180" s="26" t="s">
        <v>160</v>
      </c>
      <c r="D180" s="30" t="str">
        <f t="shared" si="12"/>
        <v>Erfüllen Sie die Mindestanforderung 5.4.32?</v>
      </c>
      <c r="E180" s="11" t="s">
        <v>24</v>
      </c>
      <c r="F180" s="22" t="s">
        <v>25</v>
      </c>
      <c r="G180" s="40" t="s">
        <v>424</v>
      </c>
      <c r="H180" s="15"/>
    </row>
    <row r="181" spans="1:8" ht="36" customHeight="1" x14ac:dyDescent="0.25">
      <c r="A181" s="39"/>
      <c r="B181" s="31"/>
      <c r="C181" s="26" t="s">
        <v>162</v>
      </c>
      <c r="D181" s="30" t="str">
        <f t="shared" si="12"/>
        <v>Erfüllen Sie die Mindestanforderung 5.4.33?</v>
      </c>
      <c r="E181" s="11" t="s">
        <v>24</v>
      </c>
      <c r="F181" s="22" t="s">
        <v>25</v>
      </c>
      <c r="G181" s="40" t="s">
        <v>425</v>
      </c>
      <c r="H181" s="15"/>
    </row>
    <row r="182" spans="1:8" ht="15.75" customHeight="1" x14ac:dyDescent="0.25">
      <c r="A182" s="39"/>
      <c r="B182" s="5" t="s">
        <v>164</v>
      </c>
      <c r="C182" s="24"/>
      <c r="D182" s="2" t="s">
        <v>165</v>
      </c>
      <c r="E182" s="6"/>
      <c r="F182" s="6"/>
      <c r="G182" s="37"/>
      <c r="H182" s="15"/>
    </row>
    <row r="183" spans="1:8" ht="18.75" customHeight="1" x14ac:dyDescent="0.25">
      <c r="A183" s="39"/>
      <c r="B183" s="7"/>
      <c r="C183" s="25"/>
      <c r="D183" s="8" t="s">
        <v>9</v>
      </c>
      <c r="E183" s="9"/>
      <c r="F183" s="9"/>
      <c r="G183" s="38"/>
      <c r="H183" s="15"/>
    </row>
    <row r="184" spans="1:8" ht="18.75" customHeight="1" x14ac:dyDescent="0.25">
      <c r="A184" s="39"/>
      <c r="B184" s="12" t="s">
        <v>166</v>
      </c>
      <c r="C184" s="28"/>
      <c r="D184" s="6" t="s">
        <v>167</v>
      </c>
      <c r="E184" s="6"/>
      <c r="F184" s="6"/>
      <c r="G184" s="37"/>
      <c r="H184" s="15"/>
    </row>
    <row r="185" spans="1:8" ht="36" customHeight="1" x14ac:dyDescent="0.25">
      <c r="A185" s="39"/>
      <c r="B185" s="31"/>
      <c r="C185" s="26" t="s">
        <v>166</v>
      </c>
      <c r="D185" s="30" t="str">
        <f t="shared" ref="D185:D186" si="13">"Erfüllen Sie die Mindestanforderung "&amp;C185&amp;"?"</f>
        <v>Erfüllen Sie die Mindestanforderung 5.5.1?</v>
      </c>
      <c r="E185" s="11" t="s">
        <v>24</v>
      </c>
      <c r="F185" s="22" t="s">
        <v>25</v>
      </c>
      <c r="G185" s="40" t="s">
        <v>427</v>
      </c>
      <c r="H185" s="15"/>
    </row>
    <row r="186" spans="1:8" ht="36" customHeight="1" x14ac:dyDescent="0.25">
      <c r="A186" s="39"/>
      <c r="B186" s="31"/>
      <c r="C186" s="26" t="s">
        <v>168</v>
      </c>
      <c r="D186" s="30" t="str">
        <f t="shared" si="13"/>
        <v>Erfüllen Sie die Mindestanforderung 5.5.2?</v>
      </c>
      <c r="E186" s="11" t="s">
        <v>24</v>
      </c>
      <c r="F186" s="22" t="s">
        <v>25</v>
      </c>
      <c r="G186" s="40" t="s">
        <v>428</v>
      </c>
      <c r="H186" s="15"/>
    </row>
    <row r="187" spans="1:8" ht="18.75" customHeight="1" x14ac:dyDescent="0.25">
      <c r="A187" s="39"/>
      <c r="B187" s="12" t="s">
        <v>168</v>
      </c>
      <c r="C187" s="28"/>
      <c r="D187" s="6" t="s">
        <v>169</v>
      </c>
      <c r="E187" s="6"/>
      <c r="F187" s="6"/>
      <c r="G187" s="37"/>
      <c r="H187" s="15"/>
    </row>
    <row r="188" spans="1:8" ht="36" customHeight="1" x14ac:dyDescent="0.25">
      <c r="A188" s="39"/>
      <c r="B188" s="31"/>
      <c r="C188" s="26" t="s">
        <v>433</v>
      </c>
      <c r="D188" s="30" t="str">
        <f t="shared" ref="D188:D191" si="14">"Erfüllen Sie die Mindestanforderung "&amp;C188&amp;"?"</f>
        <v>Erfüllen Sie die Mindestanforderung 5.5.3?</v>
      </c>
      <c r="E188" s="11" t="s">
        <v>24</v>
      </c>
      <c r="F188" s="22" t="s">
        <v>25</v>
      </c>
      <c r="G188" s="40" t="s">
        <v>429</v>
      </c>
      <c r="H188" s="15"/>
    </row>
    <row r="189" spans="1:8" ht="36" customHeight="1" x14ac:dyDescent="0.25">
      <c r="A189" s="39"/>
      <c r="B189" s="31"/>
      <c r="C189" s="26" t="s">
        <v>170</v>
      </c>
      <c r="D189" s="30" t="str">
        <f t="shared" si="14"/>
        <v>Erfüllen Sie die Mindestanforderung 5.5.4?</v>
      </c>
      <c r="E189" s="11" t="s">
        <v>24</v>
      </c>
      <c r="F189" s="22" t="s">
        <v>25</v>
      </c>
      <c r="G189" s="40" t="s">
        <v>430</v>
      </c>
      <c r="H189" s="15"/>
    </row>
    <row r="190" spans="1:8" ht="36" customHeight="1" x14ac:dyDescent="0.25">
      <c r="A190" s="39"/>
      <c r="B190" s="31"/>
      <c r="C190" s="26" t="s">
        <v>171</v>
      </c>
      <c r="D190" s="30" t="str">
        <f t="shared" si="14"/>
        <v>Erfüllen Sie die Mindestanforderung 5.5.5?</v>
      </c>
      <c r="E190" s="11" t="s">
        <v>24</v>
      </c>
      <c r="F190" s="22" t="s">
        <v>25</v>
      </c>
      <c r="G190" s="40" t="s">
        <v>431</v>
      </c>
      <c r="H190" s="15"/>
    </row>
    <row r="191" spans="1:8" ht="36" customHeight="1" x14ac:dyDescent="0.25">
      <c r="A191" s="39"/>
      <c r="B191" s="31"/>
      <c r="C191" s="26" t="s">
        <v>172</v>
      </c>
      <c r="D191" s="30" t="str">
        <f t="shared" si="14"/>
        <v>Erfüllen Sie die Mindestanforderung 5.5.6?</v>
      </c>
      <c r="E191" s="11" t="s">
        <v>24</v>
      </c>
      <c r="F191" s="22" t="s">
        <v>25</v>
      </c>
      <c r="G191" s="40" t="s">
        <v>432</v>
      </c>
      <c r="H191" s="15"/>
    </row>
    <row r="192" spans="1:8" ht="18.75" customHeight="1" x14ac:dyDescent="0.25">
      <c r="A192" s="39"/>
      <c r="B192" s="5" t="s">
        <v>173</v>
      </c>
      <c r="C192" s="24"/>
      <c r="D192" s="2" t="s">
        <v>174</v>
      </c>
      <c r="E192" s="6"/>
      <c r="F192" s="6"/>
      <c r="G192" s="37"/>
      <c r="H192" s="15"/>
    </row>
    <row r="193" spans="1:8" ht="36" customHeight="1" x14ac:dyDescent="0.25">
      <c r="A193" s="39"/>
      <c r="B193" s="31"/>
      <c r="C193" s="26" t="s">
        <v>175</v>
      </c>
      <c r="D193" s="30" t="str">
        <f t="shared" ref="D193:D198" si="15">"Erfüllen Sie die Mindestanforderung "&amp;C193&amp;"?"</f>
        <v>Erfüllen Sie die Mindestanforderung 5.6.1?</v>
      </c>
      <c r="E193" s="11" t="s">
        <v>24</v>
      </c>
      <c r="F193" s="22" t="s">
        <v>25</v>
      </c>
      <c r="G193" s="40" t="s">
        <v>434</v>
      </c>
      <c r="H193" s="15"/>
    </row>
    <row r="194" spans="1:8" ht="36" customHeight="1" x14ac:dyDescent="0.25">
      <c r="A194" s="39"/>
      <c r="B194" s="31"/>
      <c r="C194" s="26" t="s">
        <v>176</v>
      </c>
      <c r="D194" s="30" t="str">
        <f t="shared" si="15"/>
        <v>Erfüllen Sie die Mindestanforderung 5.6.2?</v>
      </c>
      <c r="E194" s="11" t="s">
        <v>24</v>
      </c>
      <c r="F194" s="22" t="s">
        <v>25</v>
      </c>
      <c r="G194" s="40" t="s">
        <v>435</v>
      </c>
      <c r="H194" s="15"/>
    </row>
    <row r="195" spans="1:8" ht="36" customHeight="1" x14ac:dyDescent="0.25">
      <c r="A195" s="39"/>
      <c r="B195" s="31"/>
      <c r="C195" s="26" t="s">
        <v>177</v>
      </c>
      <c r="D195" s="30" t="str">
        <f t="shared" si="15"/>
        <v>Erfüllen Sie die Mindestanforderung 5.6.3?</v>
      </c>
      <c r="E195" s="11" t="s">
        <v>24</v>
      </c>
      <c r="F195" s="22" t="s">
        <v>25</v>
      </c>
      <c r="G195" s="40" t="s">
        <v>436</v>
      </c>
      <c r="H195" s="15"/>
    </row>
    <row r="196" spans="1:8" ht="36" customHeight="1" x14ac:dyDescent="0.25">
      <c r="A196" s="39"/>
      <c r="B196" s="31"/>
      <c r="C196" s="26" t="s">
        <v>178</v>
      </c>
      <c r="D196" s="30" t="str">
        <f t="shared" si="15"/>
        <v>Erfüllen Sie die Mindestanforderung 5.6.4?</v>
      </c>
      <c r="E196" s="11" t="s">
        <v>24</v>
      </c>
      <c r="F196" s="22" t="s">
        <v>25</v>
      </c>
      <c r="G196" s="40" t="s">
        <v>437</v>
      </c>
      <c r="H196" s="15"/>
    </row>
    <row r="197" spans="1:8" ht="36" customHeight="1" x14ac:dyDescent="0.25">
      <c r="A197" s="39"/>
      <c r="B197" s="31"/>
      <c r="C197" s="26" t="s">
        <v>179</v>
      </c>
      <c r="D197" s="30" t="str">
        <f t="shared" si="15"/>
        <v>Erfüllen Sie die Mindestanforderung 5.6.5?</v>
      </c>
      <c r="E197" s="11" t="s">
        <v>24</v>
      </c>
      <c r="F197" s="22" t="s">
        <v>25</v>
      </c>
      <c r="G197" s="40" t="s">
        <v>438</v>
      </c>
      <c r="H197" s="15"/>
    </row>
    <row r="198" spans="1:8" ht="36" customHeight="1" x14ac:dyDescent="0.25">
      <c r="A198" s="39"/>
      <c r="B198" s="31"/>
      <c r="C198" s="26" t="s">
        <v>180</v>
      </c>
      <c r="D198" s="30" t="str">
        <f t="shared" si="15"/>
        <v>Erfüllen Sie die Mindestanforderung 5.6.6?</v>
      </c>
      <c r="E198" s="11" t="s">
        <v>24</v>
      </c>
      <c r="F198" s="22" t="s">
        <v>25</v>
      </c>
      <c r="G198" s="40" t="s">
        <v>439</v>
      </c>
      <c r="H198" s="15"/>
    </row>
    <row r="199" spans="1:8" ht="3.75" customHeight="1" x14ac:dyDescent="0.25">
      <c r="A199" s="39"/>
      <c r="B199" s="3"/>
      <c r="C199" s="4"/>
      <c r="D199" s="4"/>
      <c r="E199" s="4"/>
      <c r="F199" s="4"/>
      <c r="G199" s="35"/>
      <c r="H199" s="15"/>
    </row>
    <row r="200" spans="1:8" ht="18.75" customHeight="1" x14ac:dyDescent="0.25">
      <c r="A200" s="39"/>
      <c r="B200" s="5" t="s">
        <v>181</v>
      </c>
      <c r="C200" s="24"/>
      <c r="D200" s="2" t="s">
        <v>182</v>
      </c>
      <c r="E200" s="6"/>
      <c r="F200" s="6"/>
      <c r="G200" s="37"/>
      <c r="H200" s="15"/>
    </row>
    <row r="201" spans="1:8" ht="36" customHeight="1" x14ac:dyDescent="0.25">
      <c r="A201" s="39"/>
      <c r="B201" s="31"/>
      <c r="C201" s="26" t="s">
        <v>183</v>
      </c>
      <c r="D201" s="30" t="str">
        <f t="shared" ref="D201:D202" si="16">"Erfüllen Sie die Mindestanforderung "&amp;C201&amp;"?"</f>
        <v>Erfüllen Sie die Mindestanforderung 6.0.1?</v>
      </c>
      <c r="E201" s="11" t="s">
        <v>24</v>
      </c>
      <c r="F201" s="22" t="s">
        <v>25</v>
      </c>
      <c r="G201" s="40" t="s">
        <v>440</v>
      </c>
      <c r="H201" s="15"/>
    </row>
    <row r="202" spans="1:8" ht="36" customHeight="1" x14ac:dyDescent="0.25">
      <c r="A202" s="39"/>
      <c r="B202" s="31"/>
      <c r="C202" s="26" t="s">
        <v>184</v>
      </c>
      <c r="D202" s="30" t="str">
        <f t="shared" si="16"/>
        <v>Erfüllen Sie die Mindestanforderung 6.0.2?</v>
      </c>
      <c r="E202" s="11" t="s">
        <v>24</v>
      </c>
      <c r="F202" s="22" t="s">
        <v>25</v>
      </c>
      <c r="G202" s="40" t="s">
        <v>441</v>
      </c>
      <c r="H202" s="15"/>
    </row>
    <row r="203" spans="1:8" ht="18.75" customHeight="1" x14ac:dyDescent="0.25">
      <c r="A203" s="39"/>
      <c r="B203" s="5" t="s">
        <v>185</v>
      </c>
      <c r="C203" s="24"/>
      <c r="D203" s="21" t="s">
        <v>186</v>
      </c>
      <c r="E203" s="6"/>
      <c r="F203" s="6"/>
      <c r="G203" s="37"/>
      <c r="H203" s="15"/>
    </row>
    <row r="204" spans="1:8" ht="36" customHeight="1" x14ac:dyDescent="0.25">
      <c r="A204" s="39"/>
      <c r="B204" s="31"/>
      <c r="C204" s="26" t="s">
        <v>187</v>
      </c>
      <c r="D204" s="30" t="str">
        <f t="shared" ref="D204:D206" si="17">"Erfüllen Sie die Mindestanforderung "&amp;C204&amp;"?"</f>
        <v>Erfüllen Sie die Mindestanforderung 6.1.1?</v>
      </c>
      <c r="E204" s="11" t="s">
        <v>24</v>
      </c>
      <c r="F204" s="22" t="s">
        <v>25</v>
      </c>
      <c r="G204" s="40" t="s">
        <v>442</v>
      </c>
      <c r="H204" s="15"/>
    </row>
    <row r="205" spans="1:8" ht="36" customHeight="1" x14ac:dyDescent="0.25">
      <c r="A205" s="39"/>
      <c r="B205" s="31"/>
      <c r="C205" s="26" t="s">
        <v>188</v>
      </c>
      <c r="D205" s="30" t="str">
        <f t="shared" si="17"/>
        <v>Erfüllen Sie die Mindestanforderung 6.1.2?</v>
      </c>
      <c r="E205" s="11" t="s">
        <v>24</v>
      </c>
      <c r="F205" s="22" t="s">
        <v>25</v>
      </c>
      <c r="G205" s="40" t="s">
        <v>443</v>
      </c>
      <c r="H205" s="15"/>
    </row>
    <row r="206" spans="1:8" ht="36" customHeight="1" x14ac:dyDescent="0.25">
      <c r="A206" s="39"/>
      <c r="B206" s="31"/>
      <c r="C206" s="26" t="s">
        <v>189</v>
      </c>
      <c r="D206" s="30" t="str">
        <f t="shared" si="17"/>
        <v>Erfüllen Sie die Mindestanforderung 6.1.3?</v>
      </c>
      <c r="E206" s="11" t="s">
        <v>24</v>
      </c>
      <c r="F206" s="22" t="s">
        <v>25</v>
      </c>
      <c r="G206" s="40" t="s">
        <v>444</v>
      </c>
      <c r="H206" s="15"/>
    </row>
    <row r="207" spans="1:8" ht="18.75" customHeight="1" x14ac:dyDescent="0.25">
      <c r="A207" s="39"/>
      <c r="B207" s="12" t="s">
        <v>187</v>
      </c>
      <c r="C207" s="28"/>
      <c r="D207" s="6" t="s">
        <v>190</v>
      </c>
      <c r="E207" s="6"/>
      <c r="F207" s="6"/>
      <c r="G207" s="37"/>
      <c r="H207" s="15"/>
    </row>
    <row r="208" spans="1:8" ht="36" customHeight="1" x14ac:dyDescent="0.25">
      <c r="A208" s="39"/>
      <c r="B208" s="31"/>
      <c r="C208" s="26" t="s">
        <v>191</v>
      </c>
      <c r="D208" s="30" t="str">
        <f t="shared" ref="D208:D211" si="18">"Erfüllen Sie die Mindestanforderung "&amp;C208&amp;"?"</f>
        <v>Erfüllen Sie die Mindestanforderung 6.1.4?</v>
      </c>
      <c r="E208" s="11" t="s">
        <v>24</v>
      </c>
      <c r="F208" s="22" t="s">
        <v>25</v>
      </c>
      <c r="G208" s="40" t="s">
        <v>445</v>
      </c>
      <c r="H208" s="15"/>
    </row>
    <row r="209" spans="1:8" ht="36" customHeight="1" x14ac:dyDescent="0.25">
      <c r="A209" s="39"/>
      <c r="B209" s="31"/>
      <c r="C209" s="26" t="s">
        <v>192</v>
      </c>
      <c r="D209" s="30" t="str">
        <f t="shared" si="18"/>
        <v>Erfüllen Sie die Mindestanforderung 6.1.5?</v>
      </c>
      <c r="E209" s="11" t="s">
        <v>24</v>
      </c>
      <c r="F209" s="22" t="s">
        <v>25</v>
      </c>
      <c r="G209" s="40" t="s">
        <v>446</v>
      </c>
      <c r="H209" s="15"/>
    </row>
    <row r="210" spans="1:8" ht="36" customHeight="1" x14ac:dyDescent="0.25">
      <c r="A210" s="39"/>
      <c r="B210" s="31"/>
      <c r="C210" s="26" t="s">
        <v>193</v>
      </c>
      <c r="D210" s="30" t="str">
        <f t="shared" si="18"/>
        <v>Erfüllen Sie die Mindestanforderung 6.1.6?</v>
      </c>
      <c r="E210" s="11" t="s">
        <v>24</v>
      </c>
      <c r="F210" s="22" t="s">
        <v>25</v>
      </c>
      <c r="G210" s="40" t="s">
        <v>447</v>
      </c>
      <c r="H210" s="15"/>
    </row>
    <row r="211" spans="1:8" ht="36" customHeight="1" x14ac:dyDescent="0.25">
      <c r="A211" s="39"/>
      <c r="B211" s="31"/>
      <c r="C211" s="26" t="s">
        <v>194</v>
      </c>
      <c r="D211" s="30" t="str">
        <f t="shared" si="18"/>
        <v>Erfüllen Sie die Mindestanforderung 6.1.7?</v>
      </c>
      <c r="E211" s="11" t="s">
        <v>24</v>
      </c>
      <c r="F211" s="22" t="s">
        <v>25</v>
      </c>
      <c r="G211" s="40" t="s">
        <v>448</v>
      </c>
      <c r="H211" s="15"/>
    </row>
    <row r="212" spans="1:8" ht="18.75" customHeight="1" x14ac:dyDescent="0.25">
      <c r="A212" s="39"/>
      <c r="B212" s="12" t="s">
        <v>188</v>
      </c>
      <c r="C212" s="28"/>
      <c r="D212" s="6" t="s">
        <v>195</v>
      </c>
      <c r="E212" s="6"/>
      <c r="F212" s="6"/>
      <c r="G212" s="37"/>
      <c r="H212" s="15"/>
    </row>
    <row r="213" spans="1:8" ht="36" customHeight="1" x14ac:dyDescent="0.25">
      <c r="A213" s="39"/>
      <c r="B213" s="31"/>
      <c r="C213" s="26" t="s">
        <v>196</v>
      </c>
      <c r="D213" s="30" t="str">
        <f t="shared" ref="D213:D237" si="19">"Erfüllen Sie die Mindestanforderung "&amp;C213&amp;"?"</f>
        <v>Erfüllen Sie die Mindestanforderung 6.1.8?</v>
      </c>
      <c r="E213" s="11" t="s">
        <v>24</v>
      </c>
      <c r="F213" s="22" t="s">
        <v>25</v>
      </c>
      <c r="G213" s="40" t="s">
        <v>449</v>
      </c>
      <c r="H213" s="15"/>
    </row>
    <row r="214" spans="1:8" ht="36" customHeight="1" x14ac:dyDescent="0.25">
      <c r="A214" s="39"/>
      <c r="B214" s="31"/>
      <c r="C214" s="26" t="s">
        <v>197</v>
      </c>
      <c r="D214" s="30" t="str">
        <f t="shared" si="19"/>
        <v>Erfüllen Sie die Mindestanforderung 6.1.9?</v>
      </c>
      <c r="E214" s="11" t="s">
        <v>24</v>
      </c>
      <c r="F214" s="22" t="s">
        <v>25</v>
      </c>
      <c r="G214" s="40" t="s">
        <v>450</v>
      </c>
      <c r="H214" s="15"/>
    </row>
    <row r="215" spans="1:8" ht="36" customHeight="1" x14ac:dyDescent="0.25">
      <c r="A215" s="39"/>
      <c r="B215" s="31"/>
      <c r="C215" s="26" t="s">
        <v>198</v>
      </c>
      <c r="D215" s="30" t="str">
        <f t="shared" si="19"/>
        <v>Erfüllen Sie die Mindestanforderung 6.1.10?</v>
      </c>
      <c r="E215" s="11" t="s">
        <v>24</v>
      </c>
      <c r="F215" s="22" t="s">
        <v>25</v>
      </c>
      <c r="G215" s="40" t="s">
        <v>451</v>
      </c>
      <c r="H215" s="15"/>
    </row>
    <row r="216" spans="1:8" ht="36" customHeight="1" x14ac:dyDescent="0.25">
      <c r="A216" s="39"/>
      <c r="B216" s="31"/>
      <c r="C216" s="26" t="s">
        <v>199</v>
      </c>
      <c r="D216" s="30" t="str">
        <f t="shared" si="19"/>
        <v>Erfüllen Sie die Mindestanforderung 6.1.11?</v>
      </c>
      <c r="E216" s="11" t="s">
        <v>24</v>
      </c>
      <c r="F216" s="22" t="s">
        <v>25</v>
      </c>
      <c r="G216" s="40" t="s">
        <v>452</v>
      </c>
      <c r="H216" s="15"/>
    </row>
    <row r="217" spans="1:8" ht="36" customHeight="1" x14ac:dyDescent="0.25">
      <c r="A217" s="39"/>
      <c r="B217" s="31"/>
      <c r="C217" s="26" t="s">
        <v>200</v>
      </c>
      <c r="D217" s="30" t="str">
        <f t="shared" si="19"/>
        <v>Erfüllen Sie die Mindestanforderung 6.1.12?</v>
      </c>
      <c r="E217" s="11" t="s">
        <v>24</v>
      </c>
      <c r="F217" s="22" t="s">
        <v>25</v>
      </c>
      <c r="G217" s="40" t="s">
        <v>453</v>
      </c>
      <c r="H217" s="15"/>
    </row>
    <row r="218" spans="1:8" ht="36" customHeight="1" x14ac:dyDescent="0.25">
      <c r="A218" s="39"/>
      <c r="B218" s="31"/>
      <c r="C218" s="26" t="s">
        <v>201</v>
      </c>
      <c r="D218" s="30" t="str">
        <f t="shared" si="19"/>
        <v>Erfüllen Sie die Mindestanforderung 6.1.13?</v>
      </c>
      <c r="E218" s="11" t="s">
        <v>24</v>
      </c>
      <c r="F218" s="22" t="s">
        <v>25</v>
      </c>
      <c r="G218" s="40" t="s">
        <v>454</v>
      </c>
      <c r="H218" s="15"/>
    </row>
    <row r="219" spans="1:8" ht="18.75" customHeight="1" x14ac:dyDescent="0.25">
      <c r="A219" s="39"/>
      <c r="B219" s="5" t="s">
        <v>202</v>
      </c>
      <c r="C219" s="24"/>
      <c r="D219" s="2" t="s">
        <v>203</v>
      </c>
      <c r="E219" s="6"/>
      <c r="F219" s="6"/>
      <c r="G219" s="37"/>
      <c r="H219" s="15"/>
    </row>
    <row r="220" spans="1:8" ht="36" customHeight="1" x14ac:dyDescent="0.25">
      <c r="A220" s="39"/>
      <c r="B220" s="31"/>
      <c r="C220" s="26" t="s">
        <v>204</v>
      </c>
      <c r="D220" s="30" t="str">
        <f t="shared" si="19"/>
        <v>Erfüllen Sie die Mindestanforderung 6.2.1?</v>
      </c>
      <c r="E220" s="11" t="s">
        <v>24</v>
      </c>
      <c r="F220" s="22" t="s">
        <v>25</v>
      </c>
      <c r="G220" s="40" t="s">
        <v>455</v>
      </c>
      <c r="H220" s="15"/>
    </row>
    <row r="221" spans="1:8" ht="36" customHeight="1" x14ac:dyDescent="0.25">
      <c r="A221" s="39"/>
      <c r="B221" s="31"/>
      <c r="C221" s="26" t="s">
        <v>205</v>
      </c>
      <c r="D221" s="30" t="str">
        <f t="shared" si="19"/>
        <v>Erfüllen Sie die Mindestanforderung 6.2.2?</v>
      </c>
      <c r="E221" s="11" t="s">
        <v>24</v>
      </c>
      <c r="F221" s="22" t="s">
        <v>25</v>
      </c>
      <c r="G221" s="40" t="s">
        <v>456</v>
      </c>
      <c r="H221" s="15"/>
    </row>
    <row r="222" spans="1:8" ht="36" customHeight="1" x14ac:dyDescent="0.25">
      <c r="A222" s="39"/>
      <c r="B222" s="31"/>
      <c r="C222" s="26" t="s">
        <v>206</v>
      </c>
      <c r="D222" s="30" t="str">
        <f t="shared" si="19"/>
        <v>Erfüllen Sie die Mindestanforderung 6.2.3?</v>
      </c>
      <c r="E222" s="11" t="s">
        <v>24</v>
      </c>
      <c r="F222" s="22" t="s">
        <v>25</v>
      </c>
      <c r="G222" s="40" t="s">
        <v>457</v>
      </c>
      <c r="H222" s="15"/>
    </row>
    <row r="223" spans="1:8" ht="36" customHeight="1" x14ac:dyDescent="0.25">
      <c r="A223" s="39"/>
      <c r="B223" s="31"/>
      <c r="C223" s="26" t="s">
        <v>463</v>
      </c>
      <c r="D223" s="30" t="str">
        <f t="shared" si="19"/>
        <v>Erfüllen Sie die Mindestanforderung 6.2.4?</v>
      </c>
      <c r="E223" s="11" t="s">
        <v>24</v>
      </c>
      <c r="F223" s="22" t="s">
        <v>25</v>
      </c>
      <c r="G223" s="40" t="s">
        <v>458</v>
      </c>
      <c r="H223" s="15"/>
    </row>
    <row r="224" spans="1:8" ht="36" customHeight="1" x14ac:dyDescent="0.25">
      <c r="A224" s="39"/>
      <c r="B224" s="31"/>
      <c r="C224" s="26" t="s">
        <v>464</v>
      </c>
      <c r="D224" s="30" t="str">
        <f t="shared" si="19"/>
        <v>Erfüllen Sie die Mindestanforderung 6.2.5?</v>
      </c>
      <c r="E224" s="11" t="s">
        <v>24</v>
      </c>
      <c r="F224" s="22" t="s">
        <v>25</v>
      </c>
      <c r="G224" s="40" t="s">
        <v>459</v>
      </c>
      <c r="H224" s="15"/>
    </row>
    <row r="225" spans="1:8" ht="36" customHeight="1" x14ac:dyDescent="0.25">
      <c r="A225" s="39"/>
      <c r="B225" s="31"/>
      <c r="C225" s="26" t="s">
        <v>465</v>
      </c>
      <c r="D225" s="30" t="str">
        <f t="shared" si="19"/>
        <v>Erfüllen Sie die Mindestanforderung 6.2.6?</v>
      </c>
      <c r="E225" s="11" t="s">
        <v>24</v>
      </c>
      <c r="F225" s="22" t="s">
        <v>25</v>
      </c>
      <c r="G225" s="40" t="s">
        <v>460</v>
      </c>
      <c r="H225" s="15"/>
    </row>
    <row r="226" spans="1:8" ht="36" customHeight="1" x14ac:dyDescent="0.25">
      <c r="A226" s="39"/>
      <c r="B226" s="31"/>
      <c r="C226" s="26" t="s">
        <v>466</v>
      </c>
      <c r="D226" s="30" t="str">
        <f t="shared" si="19"/>
        <v>Erfüllen Sie die Mindestanforderung 6.2.7?</v>
      </c>
      <c r="E226" s="11" t="s">
        <v>24</v>
      </c>
      <c r="F226" s="22" t="s">
        <v>25</v>
      </c>
      <c r="G226" s="40" t="s">
        <v>461</v>
      </c>
      <c r="H226" s="15"/>
    </row>
    <row r="227" spans="1:8" ht="36" customHeight="1" x14ac:dyDescent="0.25">
      <c r="A227" s="39"/>
      <c r="B227" s="31"/>
      <c r="C227" s="26" t="s">
        <v>467</v>
      </c>
      <c r="D227" s="30" t="str">
        <f t="shared" si="19"/>
        <v>Erfüllen Sie die Mindestanforderung 6.2.8?</v>
      </c>
      <c r="E227" s="11" t="s">
        <v>24</v>
      </c>
      <c r="F227" s="22" t="s">
        <v>25</v>
      </c>
      <c r="G227" s="40" t="s">
        <v>462</v>
      </c>
      <c r="H227" s="15"/>
    </row>
    <row r="228" spans="1:8" ht="18.75" customHeight="1" x14ac:dyDescent="0.25">
      <c r="A228" s="39"/>
      <c r="B228" s="5" t="s">
        <v>207</v>
      </c>
      <c r="C228" s="24"/>
      <c r="D228" s="2" t="s">
        <v>208</v>
      </c>
      <c r="E228" s="6"/>
      <c r="F228" s="6"/>
      <c r="G228" s="37"/>
      <c r="H228" s="15"/>
    </row>
    <row r="229" spans="1:8" ht="36" customHeight="1" x14ac:dyDescent="0.25">
      <c r="A229" s="39"/>
      <c r="B229" s="31"/>
      <c r="C229" s="26" t="s">
        <v>209</v>
      </c>
      <c r="D229" s="30" t="str">
        <f t="shared" si="19"/>
        <v>Erfüllen Sie die Mindestanforderung 6.3.1?</v>
      </c>
      <c r="E229" s="11" t="s">
        <v>24</v>
      </c>
      <c r="F229" s="22" t="s">
        <v>25</v>
      </c>
      <c r="G229" s="40" t="s">
        <v>468</v>
      </c>
      <c r="H229" s="15"/>
    </row>
    <row r="230" spans="1:8" ht="36" customHeight="1" x14ac:dyDescent="0.25">
      <c r="A230" s="39"/>
      <c r="B230" s="31"/>
      <c r="C230" s="26" t="s">
        <v>210</v>
      </c>
      <c r="D230" s="30" t="str">
        <f t="shared" si="19"/>
        <v>Erfüllen Sie die Mindestanforderung 6.3.2?</v>
      </c>
      <c r="E230" s="11" t="s">
        <v>24</v>
      </c>
      <c r="F230" s="22" t="s">
        <v>25</v>
      </c>
      <c r="G230" s="40" t="s">
        <v>469</v>
      </c>
      <c r="H230" s="15"/>
    </row>
    <row r="231" spans="1:8" ht="18.75" customHeight="1" x14ac:dyDescent="0.25">
      <c r="A231" s="39"/>
      <c r="B231" s="5" t="s">
        <v>211</v>
      </c>
      <c r="C231" s="24"/>
      <c r="D231" s="2" t="s">
        <v>212</v>
      </c>
      <c r="E231" s="6"/>
      <c r="F231" s="6"/>
      <c r="G231" s="37"/>
      <c r="H231" s="15"/>
    </row>
    <row r="232" spans="1:8" ht="36" customHeight="1" x14ac:dyDescent="0.25">
      <c r="A232" s="39"/>
      <c r="B232" s="31"/>
      <c r="C232" s="26" t="s">
        <v>213</v>
      </c>
      <c r="D232" s="30" t="str">
        <f t="shared" si="19"/>
        <v>Erfüllen Sie die Mindestanforderung 6.4.1?</v>
      </c>
      <c r="E232" s="11" t="s">
        <v>24</v>
      </c>
      <c r="F232" s="22" t="s">
        <v>25</v>
      </c>
      <c r="G232" s="40" t="s">
        <v>470</v>
      </c>
      <c r="H232" s="15"/>
    </row>
    <row r="233" spans="1:8" ht="36" customHeight="1" x14ac:dyDescent="0.25">
      <c r="A233" s="39"/>
      <c r="B233" s="31"/>
      <c r="C233" s="26" t="s">
        <v>214</v>
      </c>
      <c r="D233" s="30" t="str">
        <f t="shared" si="19"/>
        <v>Erfüllen Sie die Mindestanforderung 6.4.2?</v>
      </c>
      <c r="E233" s="11" t="s">
        <v>24</v>
      </c>
      <c r="F233" s="22" t="s">
        <v>25</v>
      </c>
      <c r="G233" s="40" t="s">
        <v>471</v>
      </c>
      <c r="H233" s="15"/>
    </row>
    <row r="234" spans="1:8" ht="36" customHeight="1" x14ac:dyDescent="0.25">
      <c r="A234" s="39"/>
      <c r="B234" s="31"/>
      <c r="C234" s="26" t="s">
        <v>215</v>
      </c>
      <c r="D234" s="30" t="str">
        <f t="shared" si="19"/>
        <v>Erfüllen Sie die Mindestanforderung 6.4.3?</v>
      </c>
      <c r="E234" s="11" t="s">
        <v>24</v>
      </c>
      <c r="F234" s="22" t="s">
        <v>25</v>
      </c>
      <c r="G234" s="40" t="s">
        <v>472</v>
      </c>
      <c r="H234" s="15"/>
    </row>
    <row r="235" spans="1:8" ht="36" customHeight="1" x14ac:dyDescent="0.25">
      <c r="A235" s="39"/>
      <c r="B235" s="31"/>
      <c r="C235" s="26" t="s">
        <v>216</v>
      </c>
      <c r="D235" s="30" t="str">
        <f t="shared" si="19"/>
        <v>Erfüllen Sie die Mindestanforderung 6.4.4?</v>
      </c>
      <c r="E235" s="11" t="s">
        <v>24</v>
      </c>
      <c r="F235" s="22" t="s">
        <v>25</v>
      </c>
      <c r="G235" s="40" t="s">
        <v>473</v>
      </c>
      <c r="H235" s="15"/>
    </row>
    <row r="236" spans="1:8" ht="36" customHeight="1" x14ac:dyDescent="0.25">
      <c r="A236" s="39"/>
      <c r="B236" s="31"/>
      <c r="C236" s="26" t="s">
        <v>217</v>
      </c>
      <c r="D236" s="30" t="str">
        <f t="shared" si="19"/>
        <v>Erfüllen Sie die Mindestanforderung 6.4.5?</v>
      </c>
      <c r="E236" s="11" t="s">
        <v>24</v>
      </c>
      <c r="F236" s="22" t="s">
        <v>25</v>
      </c>
      <c r="G236" s="40" t="s">
        <v>474</v>
      </c>
      <c r="H236" s="15"/>
    </row>
    <row r="237" spans="1:8" ht="36" customHeight="1" x14ac:dyDescent="0.25">
      <c r="A237" s="39"/>
      <c r="B237" s="31"/>
      <c r="C237" s="26" t="s">
        <v>218</v>
      </c>
      <c r="D237" s="30" t="str">
        <f t="shared" si="19"/>
        <v>Erfüllen Sie die Mindestanforderung 6.4.6?</v>
      </c>
      <c r="E237" s="11" t="s">
        <v>24</v>
      </c>
      <c r="F237" s="22" t="s">
        <v>25</v>
      </c>
      <c r="G237" s="40" t="s">
        <v>475</v>
      </c>
      <c r="H237" s="15"/>
    </row>
    <row r="238" spans="1:8" ht="18.75" customHeight="1" x14ac:dyDescent="0.25">
      <c r="A238" s="39"/>
      <c r="B238" s="5" t="s">
        <v>219</v>
      </c>
      <c r="C238" s="24"/>
      <c r="D238" s="2" t="s">
        <v>220</v>
      </c>
      <c r="E238" s="6"/>
      <c r="F238" s="6"/>
      <c r="G238" s="37"/>
      <c r="H238" s="15"/>
    </row>
    <row r="239" spans="1:8" ht="18.75" customHeight="1" x14ac:dyDescent="0.25">
      <c r="A239" s="39"/>
      <c r="B239" s="18"/>
      <c r="C239" s="29"/>
      <c r="D239" s="17" t="s">
        <v>476</v>
      </c>
      <c r="E239" s="19" t="s">
        <v>327</v>
      </c>
      <c r="F239" s="22" t="s">
        <v>25</v>
      </c>
      <c r="G239" s="37"/>
      <c r="H239" s="15"/>
    </row>
    <row r="240" spans="1:8" ht="36" customHeight="1" x14ac:dyDescent="0.25">
      <c r="A240" s="39"/>
      <c r="B240" s="31"/>
      <c r="C240" s="26" t="s">
        <v>221</v>
      </c>
      <c r="D240" s="30" t="str">
        <f t="shared" ref="D240:D246" si="20">"Erfüllen Sie die Mindestanforderung "&amp;C240&amp;"?"</f>
        <v>Erfüllen Sie die Mindestanforderung 6.5.1?</v>
      </c>
      <c r="E240" s="11" t="str">
        <f>IF(UPPER(F$239)="JA","A","nicht anwendbar")</f>
        <v>nicht anwendbar</v>
      </c>
      <c r="F240" s="22" t="s">
        <v>25</v>
      </c>
      <c r="G240" s="40" t="s">
        <v>477</v>
      </c>
      <c r="H240" s="15"/>
    </row>
    <row r="241" spans="1:8" ht="36" customHeight="1" x14ac:dyDescent="0.25">
      <c r="A241" s="39"/>
      <c r="B241" s="31"/>
      <c r="C241" s="26" t="s">
        <v>222</v>
      </c>
      <c r="D241" s="30" t="str">
        <f t="shared" si="20"/>
        <v>Erfüllen Sie die Mindestanforderung 6.5.2?</v>
      </c>
      <c r="E241" s="11" t="str">
        <f t="shared" ref="E241:E246" si="21">IF(UPPER(F$239)="JA","A","nicht anwendbar")</f>
        <v>nicht anwendbar</v>
      </c>
      <c r="F241" s="22" t="s">
        <v>25</v>
      </c>
      <c r="G241" s="40" t="s">
        <v>478</v>
      </c>
      <c r="H241" s="15"/>
    </row>
    <row r="242" spans="1:8" ht="36" customHeight="1" x14ac:dyDescent="0.25">
      <c r="A242" s="39"/>
      <c r="B242" s="31"/>
      <c r="C242" s="26" t="s">
        <v>223</v>
      </c>
      <c r="D242" s="30" t="str">
        <f t="shared" si="20"/>
        <v>Erfüllen Sie die Mindestanforderung 6.5.3?</v>
      </c>
      <c r="E242" s="11" t="str">
        <f t="shared" si="21"/>
        <v>nicht anwendbar</v>
      </c>
      <c r="F242" s="22" t="s">
        <v>25</v>
      </c>
      <c r="G242" s="40" t="s">
        <v>479</v>
      </c>
      <c r="H242" s="15"/>
    </row>
    <row r="243" spans="1:8" ht="36" customHeight="1" x14ac:dyDescent="0.25">
      <c r="A243" s="39"/>
      <c r="B243" s="31"/>
      <c r="C243" s="26" t="s">
        <v>224</v>
      </c>
      <c r="D243" s="30" t="str">
        <f t="shared" si="20"/>
        <v>Erfüllen Sie die Mindestanforderung 6.5.4?</v>
      </c>
      <c r="E243" s="11" t="str">
        <f t="shared" si="21"/>
        <v>nicht anwendbar</v>
      </c>
      <c r="F243" s="22" t="s">
        <v>25</v>
      </c>
      <c r="G243" s="40" t="s">
        <v>480</v>
      </c>
      <c r="H243" s="15"/>
    </row>
    <row r="244" spans="1:8" ht="36" customHeight="1" x14ac:dyDescent="0.25">
      <c r="A244" s="39"/>
      <c r="B244" s="31"/>
      <c r="C244" s="26" t="s">
        <v>225</v>
      </c>
      <c r="D244" s="30" t="str">
        <f t="shared" si="20"/>
        <v>Erfüllen Sie die Mindestanforderung 6.5.5?</v>
      </c>
      <c r="E244" s="11" t="str">
        <f t="shared" si="21"/>
        <v>nicht anwendbar</v>
      </c>
      <c r="F244" s="22" t="s">
        <v>25</v>
      </c>
      <c r="G244" s="40" t="s">
        <v>481</v>
      </c>
      <c r="H244" s="15"/>
    </row>
    <row r="245" spans="1:8" ht="36" customHeight="1" x14ac:dyDescent="0.25">
      <c r="A245" s="39"/>
      <c r="B245" s="31"/>
      <c r="C245" s="26" t="s">
        <v>226</v>
      </c>
      <c r="D245" s="30" t="str">
        <f t="shared" si="20"/>
        <v>Erfüllen Sie die Mindestanforderung 6.5.6?</v>
      </c>
      <c r="E245" s="11" t="str">
        <f t="shared" si="21"/>
        <v>nicht anwendbar</v>
      </c>
      <c r="F245" s="22" t="s">
        <v>25</v>
      </c>
      <c r="G245" s="40" t="s">
        <v>482</v>
      </c>
      <c r="H245" s="15"/>
    </row>
    <row r="246" spans="1:8" ht="36" customHeight="1" x14ac:dyDescent="0.25">
      <c r="A246" s="39"/>
      <c r="B246" s="31"/>
      <c r="C246" s="26" t="s">
        <v>227</v>
      </c>
      <c r="D246" s="30" t="str">
        <f t="shared" si="20"/>
        <v>Erfüllen Sie die Mindestanforderung 6.5.7?</v>
      </c>
      <c r="E246" s="11" t="str">
        <f t="shared" si="21"/>
        <v>nicht anwendbar</v>
      </c>
      <c r="F246" s="22" t="s">
        <v>25</v>
      </c>
      <c r="G246" s="40" t="s">
        <v>483</v>
      </c>
      <c r="H246" s="15"/>
    </row>
    <row r="247" spans="1:8" ht="18.75" customHeight="1" x14ac:dyDescent="0.25">
      <c r="A247" s="39"/>
      <c r="B247" s="5" t="s">
        <v>228</v>
      </c>
      <c r="C247" s="24"/>
      <c r="D247" s="2" t="s">
        <v>229</v>
      </c>
      <c r="E247" s="6"/>
      <c r="F247" s="6"/>
      <c r="G247" s="37"/>
      <c r="H247" s="15"/>
    </row>
    <row r="248" spans="1:8" ht="36" customHeight="1" x14ac:dyDescent="0.25">
      <c r="A248" s="39"/>
      <c r="B248" s="31"/>
      <c r="C248" s="26" t="s">
        <v>230</v>
      </c>
      <c r="D248" s="30" t="str">
        <f t="shared" ref="D248:D250" si="22">"Erfüllen Sie die Mindestanforderung "&amp;C248&amp;"?"</f>
        <v>Erfüllen Sie die Mindestanforderung 6.6.1?</v>
      </c>
      <c r="E248" s="11" t="s">
        <v>24</v>
      </c>
      <c r="F248" s="22" t="s">
        <v>25</v>
      </c>
      <c r="G248" s="40" t="s">
        <v>484</v>
      </c>
      <c r="H248" s="15"/>
    </row>
    <row r="249" spans="1:8" ht="36" customHeight="1" x14ac:dyDescent="0.25">
      <c r="A249" s="39"/>
      <c r="B249" s="31"/>
      <c r="C249" s="26" t="s">
        <v>231</v>
      </c>
      <c r="D249" s="30" t="str">
        <f t="shared" si="22"/>
        <v>Erfüllen Sie die Mindestanforderung 6.6.2?</v>
      </c>
      <c r="E249" s="11" t="s">
        <v>24</v>
      </c>
      <c r="F249" s="22" t="s">
        <v>25</v>
      </c>
      <c r="G249" s="40" t="s">
        <v>485</v>
      </c>
      <c r="H249" s="15"/>
    </row>
    <row r="250" spans="1:8" ht="36" customHeight="1" x14ac:dyDescent="0.25">
      <c r="A250" s="39"/>
      <c r="B250" s="31"/>
      <c r="C250" s="26" t="s">
        <v>232</v>
      </c>
      <c r="D250" s="30" t="str">
        <f t="shared" si="22"/>
        <v>Erfüllen Sie die Mindestanforderung 6.6.3?</v>
      </c>
      <c r="E250" s="11" t="s">
        <v>24</v>
      </c>
      <c r="F250" s="22" t="s">
        <v>25</v>
      </c>
      <c r="G250" s="40" t="s">
        <v>486</v>
      </c>
      <c r="H250" s="15"/>
    </row>
    <row r="251" spans="1:8" ht="18.75" customHeight="1" x14ac:dyDescent="0.25">
      <c r="A251" s="39"/>
      <c r="B251" s="5" t="s">
        <v>233</v>
      </c>
      <c r="C251" s="24"/>
      <c r="D251" s="2" t="s">
        <v>234</v>
      </c>
      <c r="E251" s="6"/>
      <c r="F251" s="6"/>
      <c r="G251" s="37"/>
      <c r="H251" s="15"/>
    </row>
    <row r="252" spans="1:8" ht="36" customHeight="1" x14ac:dyDescent="0.25">
      <c r="A252" s="39"/>
      <c r="B252" s="31"/>
      <c r="C252" s="26" t="s">
        <v>235</v>
      </c>
      <c r="D252" s="30" t="str">
        <f t="shared" ref="D252" si="23">"Erfüllen Sie die Mindestanforderung "&amp;C252&amp;"?"</f>
        <v>Erfüllen Sie die Mindestanforderung 6.7.1?</v>
      </c>
      <c r="E252" s="11" t="s">
        <v>24</v>
      </c>
      <c r="F252" s="22" t="s">
        <v>25</v>
      </c>
      <c r="G252" s="40" t="s">
        <v>487</v>
      </c>
      <c r="H252" s="15"/>
    </row>
    <row r="253" spans="1:8" ht="18.75" customHeight="1" x14ac:dyDescent="0.25">
      <c r="A253" s="39"/>
      <c r="B253" s="5" t="s">
        <v>236</v>
      </c>
      <c r="C253" s="24"/>
      <c r="D253" s="2" t="s">
        <v>237</v>
      </c>
      <c r="E253" s="6"/>
      <c r="F253" s="6"/>
      <c r="G253" s="37"/>
      <c r="H253" s="15"/>
    </row>
    <row r="254" spans="1:8" ht="36" customHeight="1" x14ac:dyDescent="0.25">
      <c r="A254" s="39"/>
      <c r="B254" s="31"/>
      <c r="C254" s="26" t="s">
        <v>238</v>
      </c>
      <c r="D254" s="30" t="str">
        <f t="shared" ref="D254:D263" si="24">"Erfüllen Sie die Mindestanforderung "&amp;C254&amp;"?"</f>
        <v>Erfüllen Sie die Mindestanforderung 6.8.1?</v>
      </c>
      <c r="E254" s="11" t="s">
        <v>24</v>
      </c>
      <c r="F254" s="22" t="s">
        <v>25</v>
      </c>
      <c r="G254" s="40" t="s">
        <v>488</v>
      </c>
      <c r="H254" s="15"/>
    </row>
    <row r="255" spans="1:8" ht="36" customHeight="1" x14ac:dyDescent="0.25">
      <c r="A255" s="39"/>
      <c r="B255" s="31"/>
      <c r="C255" s="26" t="s">
        <v>239</v>
      </c>
      <c r="D255" s="30" t="str">
        <f t="shared" si="24"/>
        <v>Erfüllen Sie die Mindestanforderung 6.8.2?</v>
      </c>
      <c r="E255" s="11" t="s">
        <v>24</v>
      </c>
      <c r="F255" s="22" t="s">
        <v>25</v>
      </c>
      <c r="G255" s="40" t="s">
        <v>489</v>
      </c>
      <c r="H255" s="15"/>
    </row>
    <row r="256" spans="1:8" ht="36" customHeight="1" x14ac:dyDescent="0.25">
      <c r="A256" s="39"/>
      <c r="B256" s="31"/>
      <c r="C256" s="26" t="s">
        <v>240</v>
      </c>
      <c r="D256" s="30" t="str">
        <f t="shared" si="24"/>
        <v>Erfüllen Sie die Mindestanforderung 6.8.3?</v>
      </c>
      <c r="E256" s="11" t="s">
        <v>24</v>
      </c>
      <c r="F256" s="22" t="s">
        <v>25</v>
      </c>
      <c r="G256" s="40" t="s">
        <v>490</v>
      </c>
      <c r="H256" s="15"/>
    </row>
    <row r="257" spans="1:8" ht="18.75" customHeight="1" x14ac:dyDescent="0.25">
      <c r="A257" s="39"/>
      <c r="B257" s="5" t="s">
        <v>241</v>
      </c>
      <c r="C257" s="24"/>
      <c r="D257" s="2" t="s">
        <v>242</v>
      </c>
      <c r="E257" s="6"/>
      <c r="F257" s="6"/>
      <c r="G257" s="37"/>
      <c r="H257" s="15"/>
    </row>
    <row r="258" spans="1:8" ht="36" customHeight="1" x14ac:dyDescent="0.25">
      <c r="A258" s="39"/>
      <c r="B258" s="31"/>
      <c r="C258" s="26" t="s">
        <v>243</v>
      </c>
      <c r="D258" s="30" t="str">
        <f t="shared" si="24"/>
        <v>Erfüllen Sie die Mindestanforderung 6.9.1?</v>
      </c>
      <c r="E258" s="11" t="s">
        <v>24</v>
      </c>
      <c r="F258" s="22" t="s">
        <v>25</v>
      </c>
      <c r="G258" s="40" t="s">
        <v>491</v>
      </c>
      <c r="H258" s="15"/>
    </row>
    <row r="259" spans="1:8" ht="36" customHeight="1" x14ac:dyDescent="0.25">
      <c r="A259" s="39"/>
      <c r="B259" s="31"/>
      <c r="C259" s="26" t="s">
        <v>244</v>
      </c>
      <c r="D259" s="30" t="str">
        <f t="shared" si="24"/>
        <v>Erfüllen Sie die Mindestanforderung 6.9.2?</v>
      </c>
      <c r="E259" s="11" t="s">
        <v>24</v>
      </c>
      <c r="F259" s="22" t="s">
        <v>25</v>
      </c>
      <c r="G259" s="40" t="s">
        <v>492</v>
      </c>
      <c r="H259" s="15"/>
    </row>
    <row r="260" spans="1:8" ht="36" customHeight="1" x14ac:dyDescent="0.25">
      <c r="A260" s="39"/>
      <c r="B260" s="31"/>
      <c r="C260" s="26" t="s">
        <v>245</v>
      </c>
      <c r="D260" s="30" t="str">
        <f t="shared" si="24"/>
        <v>Erfüllen Sie die Mindestanforderung 6.9.3?</v>
      </c>
      <c r="E260" s="11" t="s">
        <v>24</v>
      </c>
      <c r="F260" s="22" t="s">
        <v>25</v>
      </c>
      <c r="G260" s="40" t="s">
        <v>493</v>
      </c>
      <c r="H260" s="15"/>
    </row>
    <row r="261" spans="1:8" ht="18.75" customHeight="1" x14ac:dyDescent="0.25">
      <c r="A261" s="39"/>
      <c r="B261" s="5" t="s">
        <v>246</v>
      </c>
      <c r="C261" s="24"/>
      <c r="D261" s="2" t="s">
        <v>247</v>
      </c>
      <c r="E261" s="6"/>
      <c r="F261" s="6"/>
      <c r="G261" s="37"/>
      <c r="H261" s="15"/>
    </row>
    <row r="262" spans="1:8" ht="36" customHeight="1" x14ac:dyDescent="0.25">
      <c r="A262" s="39"/>
      <c r="B262" s="31"/>
      <c r="C262" s="26" t="s">
        <v>248</v>
      </c>
      <c r="D262" s="30" t="str">
        <f t="shared" si="24"/>
        <v>Erfüllen Sie die Mindestanforderung 6.10.1?</v>
      </c>
      <c r="E262" s="11" t="s">
        <v>24</v>
      </c>
      <c r="F262" s="22" t="s">
        <v>25</v>
      </c>
      <c r="G262" s="40" t="s">
        <v>494</v>
      </c>
      <c r="H262" s="15"/>
    </row>
    <row r="263" spans="1:8" ht="36" customHeight="1" x14ac:dyDescent="0.25">
      <c r="A263" s="39"/>
      <c r="B263" s="31"/>
      <c r="C263" s="26" t="s">
        <v>249</v>
      </c>
      <c r="D263" s="30" t="str">
        <f t="shared" si="24"/>
        <v>Erfüllen Sie die Mindestanforderung 6.10.2?</v>
      </c>
      <c r="E263" s="11" t="s">
        <v>24</v>
      </c>
      <c r="F263" s="22" t="s">
        <v>25</v>
      </c>
      <c r="G263" s="40" t="s">
        <v>495</v>
      </c>
      <c r="H263" s="15"/>
    </row>
    <row r="264" spans="1:8" ht="18.75" customHeight="1" x14ac:dyDescent="0.25">
      <c r="A264" s="39"/>
      <c r="B264" s="5" t="s">
        <v>250</v>
      </c>
      <c r="C264" s="24"/>
      <c r="D264" s="2" t="s">
        <v>251</v>
      </c>
      <c r="E264" s="6"/>
      <c r="F264" s="6"/>
      <c r="G264" s="37"/>
      <c r="H264" s="15"/>
    </row>
    <row r="265" spans="1:8" ht="18.75" customHeight="1" x14ac:dyDescent="0.25">
      <c r="A265" s="39"/>
      <c r="B265" s="7"/>
      <c r="C265" s="25"/>
      <c r="D265" s="8" t="s">
        <v>9</v>
      </c>
      <c r="E265" s="9"/>
      <c r="F265" s="9"/>
      <c r="G265" s="38"/>
      <c r="H265" s="15"/>
    </row>
    <row r="266" spans="1:8" ht="3.75" customHeight="1" x14ac:dyDescent="0.25">
      <c r="A266" s="39"/>
      <c r="B266" s="3"/>
      <c r="C266" s="4"/>
      <c r="D266" s="4"/>
      <c r="E266" s="4"/>
      <c r="F266" s="4"/>
      <c r="G266" s="35"/>
      <c r="H266" s="15"/>
    </row>
    <row r="267" spans="1:8" ht="18.75" customHeight="1" x14ac:dyDescent="0.25">
      <c r="A267" s="39"/>
      <c r="B267" s="5" t="s">
        <v>252</v>
      </c>
      <c r="C267" s="24"/>
      <c r="D267" s="2" t="s">
        <v>253</v>
      </c>
      <c r="E267" s="6"/>
      <c r="F267" s="6"/>
      <c r="G267" s="37"/>
      <c r="H267" s="15"/>
    </row>
    <row r="268" spans="1:8" ht="36" customHeight="1" x14ac:dyDescent="0.25">
      <c r="A268" s="39"/>
      <c r="B268" s="31"/>
      <c r="C268" s="26" t="s">
        <v>254</v>
      </c>
      <c r="D268" s="30" t="str">
        <f t="shared" ref="D268" si="25">"Erfüllen Sie die Mindestanforderung "&amp;C268&amp;"?"</f>
        <v>Erfüllen Sie die Mindestanforderung 7.0.1?</v>
      </c>
      <c r="E268" s="11" t="s">
        <v>24</v>
      </c>
      <c r="F268" s="22" t="s">
        <v>25</v>
      </c>
      <c r="G268" s="40" t="s">
        <v>502</v>
      </c>
      <c r="H268" s="15"/>
    </row>
    <row r="269" spans="1:8" ht="18.75" customHeight="1" x14ac:dyDescent="0.25">
      <c r="A269" s="39"/>
      <c r="B269" s="5" t="s">
        <v>255</v>
      </c>
      <c r="C269" s="24"/>
      <c r="D269" s="2" t="s">
        <v>331</v>
      </c>
      <c r="E269" s="6"/>
      <c r="F269" s="6"/>
      <c r="G269" s="37"/>
      <c r="H269" s="15"/>
    </row>
    <row r="270" spans="1:8" ht="18.75" customHeight="1" x14ac:dyDescent="0.25">
      <c r="A270" s="39"/>
      <c r="B270" s="7"/>
      <c r="C270" s="25"/>
      <c r="D270" s="8" t="s">
        <v>9</v>
      </c>
      <c r="E270" s="9"/>
      <c r="F270" s="9"/>
      <c r="G270" s="38"/>
      <c r="H270" s="15"/>
    </row>
    <row r="271" spans="1:8" ht="18.75" customHeight="1" x14ac:dyDescent="0.25">
      <c r="A271" s="39"/>
      <c r="B271" s="5" t="s">
        <v>256</v>
      </c>
      <c r="C271" s="24"/>
      <c r="D271" s="2" t="s">
        <v>332</v>
      </c>
      <c r="E271" s="6"/>
      <c r="F271" s="6"/>
      <c r="G271" s="37"/>
      <c r="H271" s="15"/>
    </row>
    <row r="272" spans="1:8" ht="18.75" customHeight="1" x14ac:dyDescent="0.25">
      <c r="A272" s="39"/>
      <c r="B272" s="7"/>
      <c r="C272" s="25"/>
      <c r="D272" s="8" t="s">
        <v>9</v>
      </c>
      <c r="E272" s="9"/>
      <c r="F272" s="9"/>
      <c r="G272" s="38"/>
      <c r="H272" s="15"/>
    </row>
    <row r="273" spans="1:8" ht="18.75" customHeight="1" x14ac:dyDescent="0.25">
      <c r="A273" s="39"/>
      <c r="B273" s="5" t="s">
        <v>257</v>
      </c>
      <c r="C273" s="24"/>
      <c r="D273" s="2" t="s">
        <v>333</v>
      </c>
      <c r="E273" s="6"/>
      <c r="F273" s="6"/>
      <c r="G273" s="37"/>
      <c r="H273" s="15"/>
    </row>
    <row r="274" spans="1:8" ht="18.75" customHeight="1" x14ac:dyDescent="0.25">
      <c r="A274" s="39"/>
      <c r="B274" s="7"/>
      <c r="C274" s="25"/>
      <c r="D274" s="8" t="s">
        <v>9</v>
      </c>
      <c r="E274" s="9"/>
      <c r="F274" s="9"/>
      <c r="G274" s="38"/>
      <c r="H274" s="15"/>
    </row>
    <row r="275" spans="1:8" ht="18.75" customHeight="1" x14ac:dyDescent="0.25">
      <c r="A275" s="39"/>
      <c r="B275" s="5" t="s">
        <v>259</v>
      </c>
      <c r="C275" s="24"/>
      <c r="D275" s="2" t="s">
        <v>258</v>
      </c>
      <c r="E275" s="6"/>
      <c r="F275" s="6"/>
      <c r="G275" s="37"/>
      <c r="H275" s="15"/>
    </row>
    <row r="276" spans="1:8" ht="18.75" customHeight="1" x14ac:dyDescent="0.25">
      <c r="A276" s="39"/>
      <c r="B276" s="7"/>
      <c r="C276" s="25"/>
      <c r="D276" s="8" t="s">
        <v>9</v>
      </c>
      <c r="E276" s="9"/>
      <c r="F276" s="9"/>
      <c r="G276" s="38"/>
      <c r="H276" s="15"/>
    </row>
    <row r="277" spans="1:8" ht="18.75" customHeight="1" x14ac:dyDescent="0.25">
      <c r="A277" s="39"/>
      <c r="B277" s="5" t="s">
        <v>334</v>
      </c>
      <c r="C277" s="24"/>
      <c r="D277" s="2" t="s">
        <v>260</v>
      </c>
      <c r="E277" s="6"/>
      <c r="F277" s="6"/>
      <c r="G277" s="37"/>
      <c r="H277" s="15"/>
    </row>
    <row r="278" spans="1:8" ht="18.75" customHeight="1" x14ac:dyDescent="0.25">
      <c r="A278" s="39"/>
      <c r="B278" s="7"/>
      <c r="C278" s="25"/>
      <c r="D278" s="8" t="s">
        <v>9</v>
      </c>
      <c r="E278" s="9"/>
      <c r="F278" s="9"/>
      <c r="G278" s="38"/>
      <c r="H278" s="15"/>
    </row>
    <row r="279" spans="1:8" ht="3.75" customHeight="1" x14ac:dyDescent="0.25">
      <c r="A279" s="39"/>
      <c r="B279" s="3"/>
      <c r="C279" s="4"/>
      <c r="D279" s="4"/>
      <c r="E279" s="4"/>
      <c r="F279" s="4"/>
      <c r="G279" s="35"/>
      <c r="H279" s="15"/>
    </row>
    <row r="280" spans="1:8" ht="18.75" customHeight="1" x14ac:dyDescent="0.25">
      <c r="A280" s="39"/>
      <c r="B280" s="5" t="s">
        <v>261</v>
      </c>
      <c r="C280" s="24"/>
      <c r="D280" s="2" t="s">
        <v>262</v>
      </c>
      <c r="E280" s="6"/>
      <c r="F280" s="6"/>
      <c r="G280" s="37"/>
      <c r="H280" s="15"/>
    </row>
    <row r="281" spans="1:8" ht="18.75" customHeight="1" x14ac:dyDescent="0.25">
      <c r="A281" s="39"/>
      <c r="B281" s="5" t="s">
        <v>263</v>
      </c>
      <c r="C281" s="24"/>
      <c r="D281" s="2" t="s">
        <v>8</v>
      </c>
      <c r="E281" s="6"/>
      <c r="F281" s="6"/>
      <c r="G281" s="37"/>
      <c r="H281" s="15"/>
    </row>
    <row r="282" spans="1:8" ht="18.75" customHeight="1" x14ac:dyDescent="0.25">
      <c r="A282" s="39"/>
      <c r="B282" s="7"/>
      <c r="C282" s="25"/>
      <c r="D282" s="8" t="s">
        <v>9</v>
      </c>
      <c r="E282" s="9"/>
      <c r="F282" s="9"/>
      <c r="G282" s="38"/>
      <c r="H282" s="15"/>
    </row>
    <row r="283" spans="1:8" ht="18.75" customHeight="1" x14ac:dyDescent="0.25">
      <c r="A283" s="39"/>
      <c r="B283" s="5" t="s">
        <v>264</v>
      </c>
      <c r="C283" s="24"/>
      <c r="D283" s="2" t="s">
        <v>335</v>
      </c>
      <c r="E283" s="6"/>
      <c r="F283" s="6"/>
      <c r="G283" s="37"/>
      <c r="H283" s="15"/>
    </row>
    <row r="284" spans="1:8" ht="18.75" customHeight="1" x14ac:dyDescent="0.25">
      <c r="A284" s="39"/>
      <c r="B284" s="7"/>
      <c r="C284" s="25"/>
      <c r="D284" s="8" t="s">
        <v>9</v>
      </c>
      <c r="E284" s="9"/>
      <c r="F284" s="9"/>
      <c r="G284" s="38"/>
      <c r="H284" s="15"/>
    </row>
    <row r="285" spans="1:8" ht="18.75" customHeight="1" x14ac:dyDescent="0.25">
      <c r="A285" s="39"/>
      <c r="B285" s="5" t="s">
        <v>265</v>
      </c>
      <c r="C285" s="24"/>
      <c r="D285" s="2" t="s">
        <v>266</v>
      </c>
      <c r="E285" s="6"/>
      <c r="F285" s="6"/>
      <c r="G285" s="37"/>
      <c r="H285" s="15"/>
    </row>
    <row r="286" spans="1:8" ht="18.75" customHeight="1" x14ac:dyDescent="0.25">
      <c r="A286" s="39"/>
      <c r="B286" s="7"/>
      <c r="C286" s="25"/>
      <c r="D286" s="8" t="s">
        <v>9</v>
      </c>
      <c r="E286" s="9"/>
      <c r="F286" s="9"/>
      <c r="G286" s="38"/>
      <c r="H286" s="15"/>
    </row>
    <row r="287" spans="1:8" ht="18.75" customHeight="1" x14ac:dyDescent="0.25">
      <c r="A287" s="39"/>
      <c r="B287" s="12" t="s">
        <v>267</v>
      </c>
      <c r="C287" s="28"/>
      <c r="D287" s="6" t="s">
        <v>268</v>
      </c>
      <c r="E287" s="6"/>
      <c r="F287" s="6"/>
      <c r="G287" s="37"/>
      <c r="H287" s="15"/>
    </row>
    <row r="288" spans="1:8" ht="18.75" customHeight="1" x14ac:dyDescent="0.25">
      <c r="A288" s="39"/>
      <c r="B288" s="7"/>
      <c r="C288" s="25"/>
      <c r="D288" s="8" t="s">
        <v>9</v>
      </c>
      <c r="E288" s="9"/>
      <c r="F288" s="9"/>
      <c r="G288" s="38"/>
      <c r="H288" s="15"/>
    </row>
    <row r="289" spans="1:8" ht="18.75" customHeight="1" x14ac:dyDescent="0.25">
      <c r="A289" s="39"/>
      <c r="B289" s="12" t="s">
        <v>269</v>
      </c>
      <c r="C289" s="28"/>
      <c r="D289" s="6" t="s">
        <v>271</v>
      </c>
      <c r="E289" s="6"/>
      <c r="F289" s="6"/>
      <c r="G289" s="37"/>
      <c r="H289" s="15"/>
    </row>
    <row r="290" spans="1:8" ht="18.75" customHeight="1" x14ac:dyDescent="0.25">
      <c r="A290" s="39"/>
      <c r="B290" s="7"/>
      <c r="C290" s="25"/>
      <c r="D290" s="8" t="s">
        <v>9</v>
      </c>
      <c r="E290" s="9"/>
      <c r="F290" s="9"/>
      <c r="G290" s="38"/>
      <c r="H290" s="15"/>
    </row>
    <row r="291" spans="1:8" ht="18.75" customHeight="1" x14ac:dyDescent="0.25">
      <c r="A291" s="39"/>
      <c r="B291" s="12" t="s">
        <v>270</v>
      </c>
      <c r="C291" s="28"/>
      <c r="D291" s="6" t="s">
        <v>272</v>
      </c>
      <c r="E291" s="6"/>
      <c r="F291" s="6"/>
      <c r="G291" s="37"/>
      <c r="H291" s="15"/>
    </row>
    <row r="292" spans="1:8" ht="18.75" customHeight="1" x14ac:dyDescent="0.25">
      <c r="A292" s="39"/>
      <c r="B292" s="7"/>
      <c r="C292" s="25"/>
      <c r="D292" s="8" t="s">
        <v>9</v>
      </c>
      <c r="E292" s="9"/>
      <c r="F292" s="9"/>
      <c r="G292" s="38"/>
      <c r="H292" s="15"/>
    </row>
    <row r="293" spans="1:8" ht="18.75" customHeight="1" x14ac:dyDescent="0.25">
      <c r="A293" s="39"/>
      <c r="B293" s="5" t="s">
        <v>273</v>
      </c>
      <c r="C293" s="24"/>
      <c r="D293" s="2" t="s">
        <v>274</v>
      </c>
      <c r="E293" s="6"/>
      <c r="F293" s="6"/>
      <c r="G293" s="37"/>
      <c r="H293" s="15"/>
    </row>
    <row r="294" spans="1:8" ht="18.75" customHeight="1" x14ac:dyDescent="0.25">
      <c r="A294" s="39"/>
      <c r="B294" s="7"/>
      <c r="C294" s="25"/>
      <c r="D294" s="8" t="s">
        <v>9</v>
      </c>
      <c r="E294" s="9"/>
      <c r="F294" s="9"/>
      <c r="G294" s="38"/>
      <c r="H294" s="15"/>
    </row>
    <row r="295" spans="1:8" ht="18.75" customHeight="1" x14ac:dyDescent="0.25">
      <c r="A295" s="39"/>
      <c r="B295" s="5" t="s">
        <v>275</v>
      </c>
      <c r="C295" s="24"/>
      <c r="D295" s="2" t="s">
        <v>276</v>
      </c>
      <c r="E295" s="6"/>
      <c r="F295" s="6"/>
      <c r="G295" s="37"/>
      <c r="H295" s="15"/>
    </row>
    <row r="296" spans="1:8" ht="18.75" customHeight="1" x14ac:dyDescent="0.25">
      <c r="A296" s="39"/>
      <c r="B296" s="7"/>
      <c r="C296" s="25"/>
      <c r="D296" s="8" t="s">
        <v>9</v>
      </c>
      <c r="E296" s="9"/>
      <c r="F296" s="9"/>
      <c r="G296" s="38"/>
      <c r="H296" s="15"/>
    </row>
    <row r="297" spans="1:8" ht="18.75" customHeight="1" x14ac:dyDescent="0.25">
      <c r="A297" s="39"/>
      <c r="B297" s="5" t="s">
        <v>277</v>
      </c>
      <c r="C297" s="24"/>
      <c r="D297" s="2" t="s">
        <v>278</v>
      </c>
      <c r="E297" s="6"/>
      <c r="F297" s="6"/>
      <c r="G297" s="37"/>
      <c r="H297" s="15"/>
    </row>
    <row r="298" spans="1:8" ht="18.75" customHeight="1" x14ac:dyDescent="0.25">
      <c r="A298" s="39"/>
      <c r="B298" s="7"/>
      <c r="C298" s="25"/>
      <c r="D298" s="8" t="s">
        <v>9</v>
      </c>
      <c r="E298" s="9"/>
      <c r="F298" s="9"/>
      <c r="G298" s="38"/>
      <c r="H298" s="15"/>
    </row>
    <row r="299" spans="1:8" ht="18.75" customHeight="1" x14ac:dyDescent="0.25">
      <c r="A299" s="39"/>
      <c r="B299" s="5" t="s">
        <v>279</v>
      </c>
      <c r="C299" s="24"/>
      <c r="D299" s="2" t="s">
        <v>280</v>
      </c>
      <c r="E299" s="6"/>
      <c r="F299" s="6"/>
      <c r="G299" s="37"/>
      <c r="H299" s="15"/>
    </row>
    <row r="300" spans="1:8" ht="36" customHeight="1" x14ac:dyDescent="0.25">
      <c r="A300" s="39"/>
      <c r="B300" s="31"/>
      <c r="C300" s="26" t="s">
        <v>281</v>
      </c>
      <c r="D300" s="30" t="str">
        <f t="shared" ref="D300:D301" si="26">"Erfüllen Sie die Mindestanforderung "&amp;C300&amp;"?"</f>
        <v>Erfüllen Sie die Mindestanforderung 8.7.1?</v>
      </c>
      <c r="E300" s="11" t="s">
        <v>24</v>
      </c>
      <c r="F300" s="22" t="s">
        <v>25</v>
      </c>
      <c r="G300" s="40" t="s">
        <v>496</v>
      </c>
      <c r="H300" s="15"/>
    </row>
    <row r="301" spans="1:8" ht="36" customHeight="1" x14ac:dyDescent="0.25">
      <c r="A301" s="39"/>
      <c r="B301" s="31"/>
      <c r="C301" s="26" t="s">
        <v>282</v>
      </c>
      <c r="D301" s="30" t="str">
        <f t="shared" si="26"/>
        <v>Erfüllen Sie die Mindestanforderung 8.7.2?</v>
      </c>
      <c r="E301" s="11" t="s">
        <v>24</v>
      </c>
      <c r="F301" s="22" t="s">
        <v>25</v>
      </c>
      <c r="G301" s="40" t="s">
        <v>497</v>
      </c>
      <c r="H301" s="15"/>
    </row>
    <row r="302" spans="1:8" ht="18.75" customHeight="1" x14ac:dyDescent="0.25">
      <c r="A302" s="39"/>
      <c r="B302" s="5" t="s">
        <v>283</v>
      </c>
      <c r="C302" s="24"/>
      <c r="D302" s="2" t="s">
        <v>284</v>
      </c>
      <c r="E302" s="6"/>
      <c r="F302" s="6"/>
      <c r="G302" s="37"/>
      <c r="H302" s="15"/>
    </row>
    <row r="303" spans="1:8" ht="36" customHeight="1" x14ac:dyDescent="0.25">
      <c r="A303" s="39"/>
      <c r="B303" s="31"/>
      <c r="C303" s="26" t="s">
        <v>285</v>
      </c>
      <c r="D303" s="30" t="str">
        <f t="shared" ref="D303" si="27">"Erfüllen Sie die Mindestanforderung "&amp;C303&amp;"?"</f>
        <v>Erfüllen Sie die Mindestanforderung 8.8.1?</v>
      </c>
      <c r="E303" s="11" t="s">
        <v>24</v>
      </c>
      <c r="F303" s="22" t="s">
        <v>25</v>
      </c>
      <c r="G303" s="40" t="s">
        <v>498</v>
      </c>
      <c r="H303" s="15"/>
    </row>
    <row r="304" spans="1:8" ht="18.75" customHeight="1" x14ac:dyDescent="0.25">
      <c r="A304" s="39"/>
      <c r="B304" s="5" t="s">
        <v>286</v>
      </c>
      <c r="C304" s="24"/>
      <c r="D304" s="2" t="s">
        <v>287</v>
      </c>
      <c r="E304" s="6"/>
      <c r="F304" s="6"/>
      <c r="G304" s="37"/>
      <c r="H304" s="15"/>
    </row>
    <row r="305" spans="1:8" ht="36" customHeight="1" x14ac:dyDescent="0.25">
      <c r="A305" s="39"/>
      <c r="B305" s="31"/>
      <c r="C305" s="26" t="s">
        <v>288</v>
      </c>
      <c r="D305" s="30" t="str">
        <f t="shared" ref="D305" si="28">"Erfüllen Sie die Mindestanforderung "&amp;C305&amp;"?"</f>
        <v>Erfüllen Sie die Mindestanforderung 8.9.1?</v>
      </c>
      <c r="E305" s="11" t="s">
        <v>24</v>
      </c>
      <c r="F305" s="22" t="s">
        <v>25</v>
      </c>
      <c r="G305" s="40" t="s">
        <v>499</v>
      </c>
      <c r="H305" s="15"/>
    </row>
    <row r="306" spans="1:8" ht="18.75" customHeight="1" x14ac:dyDescent="0.25">
      <c r="A306" s="39"/>
      <c r="B306" s="5" t="s">
        <v>289</v>
      </c>
      <c r="C306" s="24"/>
      <c r="D306" s="2" t="s">
        <v>290</v>
      </c>
      <c r="E306" s="6"/>
      <c r="F306" s="6"/>
      <c r="G306" s="37"/>
      <c r="H306" s="15"/>
    </row>
    <row r="307" spans="1:8" ht="18.75" customHeight="1" x14ac:dyDescent="0.25">
      <c r="A307" s="39"/>
      <c r="B307" s="7"/>
      <c r="C307" s="25"/>
      <c r="D307" s="8" t="s">
        <v>9</v>
      </c>
      <c r="E307" s="9"/>
      <c r="F307" s="9"/>
      <c r="G307" s="38"/>
      <c r="H307" s="15"/>
    </row>
    <row r="308" spans="1:8" ht="18.75" customHeight="1" x14ac:dyDescent="0.25">
      <c r="A308" s="39"/>
      <c r="B308" s="5" t="s">
        <v>291</v>
      </c>
      <c r="C308" s="24"/>
      <c r="D308" s="2" t="s">
        <v>292</v>
      </c>
      <c r="E308" s="6"/>
      <c r="F308" s="6"/>
      <c r="G308" s="37"/>
      <c r="H308" s="15"/>
    </row>
    <row r="309" spans="1:8" ht="18.75" customHeight="1" x14ac:dyDescent="0.25">
      <c r="A309" s="39"/>
      <c r="B309" s="7"/>
      <c r="C309" s="25"/>
      <c r="D309" s="8" t="s">
        <v>9</v>
      </c>
      <c r="E309" s="9"/>
      <c r="F309" s="9"/>
      <c r="G309" s="38"/>
      <c r="H309" s="15"/>
    </row>
    <row r="310" spans="1:8" ht="3.75" customHeight="1" x14ac:dyDescent="0.25">
      <c r="A310" s="39"/>
      <c r="B310" s="3"/>
      <c r="C310" s="4"/>
      <c r="D310" s="4"/>
      <c r="E310" s="4"/>
      <c r="F310" s="4"/>
      <c r="G310" s="35"/>
      <c r="H310" s="15"/>
    </row>
    <row r="311" spans="1:8" ht="18.75" customHeight="1" x14ac:dyDescent="0.25">
      <c r="A311" s="39"/>
      <c r="B311" s="5" t="s">
        <v>293</v>
      </c>
      <c r="C311" s="24"/>
      <c r="D311" s="2" t="s">
        <v>294</v>
      </c>
      <c r="E311" s="6"/>
      <c r="F311" s="6"/>
      <c r="G311" s="37"/>
      <c r="H311" s="15"/>
    </row>
    <row r="312" spans="1:8" ht="18.75" customHeight="1" x14ac:dyDescent="0.25">
      <c r="A312" s="39"/>
      <c r="B312" s="7"/>
      <c r="C312" s="25"/>
      <c r="D312" s="8" t="s">
        <v>9</v>
      </c>
      <c r="E312" s="9"/>
      <c r="F312" s="9"/>
      <c r="G312" s="38"/>
      <c r="H312" s="15"/>
    </row>
    <row r="313" spans="1:8" ht="18.75" customHeight="1" x14ac:dyDescent="0.25">
      <c r="A313" s="39"/>
      <c r="B313" s="5" t="s">
        <v>295</v>
      </c>
      <c r="C313" s="24"/>
      <c r="D313" s="2" t="s">
        <v>296</v>
      </c>
      <c r="E313" s="6"/>
      <c r="F313" s="6"/>
      <c r="G313" s="37"/>
      <c r="H313" s="15"/>
    </row>
    <row r="314" spans="1:8" ht="18.75" customHeight="1" x14ac:dyDescent="0.25">
      <c r="A314" s="39"/>
      <c r="B314" s="7"/>
      <c r="C314" s="25"/>
      <c r="D314" s="8" t="s">
        <v>9</v>
      </c>
      <c r="E314" s="9"/>
      <c r="F314" s="9"/>
      <c r="G314" s="38"/>
      <c r="H314" s="15"/>
    </row>
    <row r="315" spans="1:8" ht="18.75" customHeight="1" x14ac:dyDescent="0.25">
      <c r="A315" s="39"/>
      <c r="B315" s="5" t="s">
        <v>297</v>
      </c>
      <c r="C315" s="24"/>
      <c r="D315" s="2" t="s">
        <v>298</v>
      </c>
      <c r="E315" s="6"/>
      <c r="F315" s="6"/>
      <c r="G315" s="37"/>
      <c r="H315" s="15"/>
    </row>
    <row r="316" spans="1:8" ht="18.75" customHeight="1" x14ac:dyDescent="0.25">
      <c r="A316" s="39"/>
      <c r="B316" s="7"/>
      <c r="C316" s="25"/>
      <c r="D316" s="8" t="s">
        <v>9</v>
      </c>
      <c r="E316" s="9"/>
      <c r="F316" s="9"/>
      <c r="G316" s="38"/>
      <c r="H316" s="15"/>
    </row>
    <row r="317" spans="1:8" ht="18.75" customHeight="1" x14ac:dyDescent="0.25">
      <c r="A317" s="39"/>
      <c r="B317" s="5" t="s">
        <v>299</v>
      </c>
      <c r="C317" s="24"/>
      <c r="D317" s="2" t="s">
        <v>300</v>
      </c>
      <c r="E317" s="6"/>
      <c r="F317" s="6"/>
      <c r="G317" s="37"/>
      <c r="H317" s="15"/>
    </row>
    <row r="318" spans="1:8" ht="18.75" customHeight="1" x14ac:dyDescent="0.25">
      <c r="A318" s="39"/>
      <c r="B318" s="7"/>
      <c r="C318" s="25"/>
      <c r="D318" s="8" t="s">
        <v>9</v>
      </c>
      <c r="E318" s="9"/>
      <c r="F318" s="9"/>
      <c r="G318" s="38"/>
      <c r="H318" s="15"/>
    </row>
    <row r="319" spans="1:8" ht="18.75" customHeight="1" x14ac:dyDescent="0.25">
      <c r="A319" s="39"/>
      <c r="B319" s="5" t="s">
        <v>301</v>
      </c>
      <c r="C319" s="24"/>
      <c r="D319" s="2" t="s">
        <v>302</v>
      </c>
      <c r="E319" s="6"/>
      <c r="F319" s="6"/>
      <c r="G319" s="37"/>
      <c r="H319" s="15"/>
    </row>
    <row r="320" spans="1:8" ht="18.75" customHeight="1" x14ac:dyDescent="0.25">
      <c r="A320" s="39"/>
      <c r="B320" s="7"/>
      <c r="C320" s="25"/>
      <c r="D320" s="8" t="s">
        <v>9</v>
      </c>
      <c r="E320" s="9"/>
      <c r="F320" s="9"/>
      <c r="G320" s="38"/>
      <c r="H320" s="15"/>
    </row>
    <row r="321" spans="1:8" ht="18.75" customHeight="1" x14ac:dyDescent="0.25">
      <c r="A321" s="39"/>
      <c r="B321" s="5" t="s">
        <v>303</v>
      </c>
      <c r="C321" s="24"/>
      <c r="D321" s="2" t="s">
        <v>304</v>
      </c>
      <c r="E321" s="6"/>
      <c r="F321" s="6"/>
      <c r="G321" s="37"/>
      <c r="H321" s="15"/>
    </row>
    <row r="322" spans="1:8" ht="18.75" customHeight="1" x14ac:dyDescent="0.25">
      <c r="A322" s="39"/>
      <c r="B322" s="7"/>
      <c r="C322" s="25"/>
      <c r="D322" s="8" t="s">
        <v>9</v>
      </c>
      <c r="E322" s="9"/>
      <c r="F322" s="9"/>
      <c r="G322" s="38"/>
      <c r="H322" s="15"/>
    </row>
    <row r="323" spans="1:8" ht="18.75" customHeight="1" x14ac:dyDescent="0.25">
      <c r="A323" s="39"/>
      <c r="B323" s="5" t="s">
        <v>305</v>
      </c>
      <c r="C323" s="24"/>
      <c r="D323" s="2" t="s">
        <v>306</v>
      </c>
      <c r="E323" s="6"/>
      <c r="F323" s="6"/>
      <c r="G323" s="37"/>
      <c r="H323" s="15"/>
    </row>
    <row r="324" spans="1:8" ht="18.75" customHeight="1" x14ac:dyDescent="0.25">
      <c r="A324" s="39"/>
      <c r="B324" s="7"/>
      <c r="C324" s="25"/>
      <c r="D324" s="8" t="s">
        <v>9</v>
      </c>
      <c r="E324" s="9"/>
      <c r="F324" s="9"/>
      <c r="G324" s="38"/>
      <c r="H324" s="15"/>
    </row>
    <row r="325" spans="1:8" ht="18.75" customHeight="1" x14ac:dyDescent="0.25">
      <c r="A325" s="39"/>
      <c r="B325" s="12" t="s">
        <v>307</v>
      </c>
      <c r="C325" s="28"/>
      <c r="D325" s="6" t="s">
        <v>308</v>
      </c>
      <c r="E325" s="6"/>
      <c r="F325" s="6"/>
      <c r="G325" s="37"/>
      <c r="H325" s="15"/>
    </row>
    <row r="326" spans="1:8" ht="36" customHeight="1" x14ac:dyDescent="0.25">
      <c r="A326" s="39"/>
      <c r="B326" s="31"/>
      <c r="C326" s="26" t="s">
        <v>307</v>
      </c>
      <c r="D326" s="30" t="str">
        <f t="shared" ref="D326:D327" si="29">"Erfüllen Sie die Mindestanforderung "&amp;C326&amp;"?"</f>
        <v>Erfüllen Sie die Mindestanforderung 9.6.1?</v>
      </c>
      <c r="E326" s="11" t="s">
        <v>24</v>
      </c>
      <c r="F326" s="22" t="s">
        <v>25</v>
      </c>
      <c r="G326" s="40" t="s">
        <v>500</v>
      </c>
      <c r="H326" s="15"/>
    </row>
    <row r="327" spans="1:8" ht="36" customHeight="1" x14ac:dyDescent="0.25">
      <c r="A327" s="39"/>
      <c r="B327" s="31"/>
      <c r="C327" s="26" t="s">
        <v>309</v>
      </c>
      <c r="D327" s="30" t="str">
        <f t="shared" si="29"/>
        <v>Erfüllen Sie die Mindestanforderung 9.6.2?</v>
      </c>
      <c r="E327" s="11" t="s">
        <v>24</v>
      </c>
      <c r="F327" s="22" t="s">
        <v>25</v>
      </c>
      <c r="G327" s="40" t="s">
        <v>501</v>
      </c>
      <c r="H327" s="15"/>
    </row>
    <row r="328" spans="1:8" ht="18.75" customHeight="1" x14ac:dyDescent="0.25">
      <c r="A328" s="39"/>
      <c r="B328" s="12" t="s">
        <v>309</v>
      </c>
      <c r="C328" s="28"/>
      <c r="D328" s="6" t="s">
        <v>312</v>
      </c>
      <c r="E328" s="6"/>
      <c r="F328" s="6"/>
      <c r="G328" s="37"/>
      <c r="H328" s="15"/>
    </row>
    <row r="329" spans="1:8" ht="18.75" customHeight="1" x14ac:dyDescent="0.25">
      <c r="A329" s="39"/>
      <c r="B329" s="7"/>
      <c r="C329" s="25"/>
      <c r="D329" s="8" t="s">
        <v>9</v>
      </c>
      <c r="E329" s="9"/>
      <c r="F329" s="9"/>
      <c r="G329" s="38"/>
      <c r="H329" s="15"/>
    </row>
    <row r="330" spans="1:8" ht="18.75" customHeight="1" x14ac:dyDescent="0.25">
      <c r="A330" s="39"/>
      <c r="B330" s="12" t="s">
        <v>310</v>
      </c>
      <c r="C330" s="28"/>
      <c r="D330" s="6" t="s">
        <v>313</v>
      </c>
      <c r="E330" s="6"/>
      <c r="F330" s="6"/>
      <c r="G330" s="37"/>
      <c r="H330" s="15"/>
    </row>
    <row r="331" spans="1:8" ht="18.75" customHeight="1" x14ac:dyDescent="0.25">
      <c r="A331" s="39"/>
      <c r="B331" s="7"/>
      <c r="C331" s="25"/>
      <c r="D331" s="8" t="s">
        <v>9</v>
      </c>
      <c r="E331" s="9"/>
      <c r="F331" s="9"/>
      <c r="G331" s="38"/>
      <c r="H331" s="15"/>
    </row>
    <row r="332" spans="1:8" ht="18.75" customHeight="1" x14ac:dyDescent="0.25">
      <c r="A332" s="39"/>
      <c r="B332" s="12" t="s">
        <v>311</v>
      </c>
      <c r="C332" s="28"/>
      <c r="D332" s="6" t="s">
        <v>314</v>
      </c>
      <c r="E332" s="6"/>
      <c r="F332" s="6"/>
      <c r="G332" s="37"/>
      <c r="H332" s="15"/>
    </row>
    <row r="333" spans="1:8" ht="18.75" customHeight="1" x14ac:dyDescent="0.25">
      <c r="A333" s="39"/>
      <c r="B333" s="7"/>
      <c r="C333" s="25"/>
      <c r="D333" s="8" t="s">
        <v>9</v>
      </c>
      <c r="E333" s="9"/>
      <c r="F333" s="9"/>
      <c r="G333" s="38"/>
      <c r="H333" s="15"/>
    </row>
    <row r="334" spans="1:8" ht="18.75" customHeight="1" x14ac:dyDescent="0.25">
      <c r="A334" s="39"/>
      <c r="B334" s="5" t="s">
        <v>315</v>
      </c>
      <c r="C334" s="24"/>
      <c r="D334" s="2" t="s">
        <v>316</v>
      </c>
      <c r="E334" s="6"/>
      <c r="F334" s="6"/>
      <c r="G334" s="37"/>
      <c r="H334" s="15"/>
    </row>
    <row r="335" spans="1:8" ht="18.75" customHeight="1" x14ac:dyDescent="0.25">
      <c r="A335" s="39"/>
      <c r="B335" s="7"/>
      <c r="C335" s="25"/>
      <c r="D335" s="8" t="s">
        <v>9</v>
      </c>
      <c r="E335" s="9"/>
      <c r="F335" s="9"/>
      <c r="G335" s="38"/>
      <c r="H335" s="15"/>
    </row>
    <row r="336" spans="1:8" ht="18.75" customHeight="1" x14ac:dyDescent="0.25">
      <c r="A336" s="39"/>
      <c r="B336" s="5" t="s">
        <v>317</v>
      </c>
      <c r="C336" s="24"/>
      <c r="D336" s="2" t="s">
        <v>318</v>
      </c>
      <c r="E336" s="6"/>
      <c r="F336" s="6"/>
      <c r="G336" s="37"/>
      <c r="H336" s="15"/>
    </row>
    <row r="337" spans="1:8" ht="18.75" customHeight="1" x14ac:dyDescent="0.25">
      <c r="A337" s="39"/>
      <c r="B337" s="7"/>
      <c r="C337" s="25"/>
      <c r="D337" s="8" t="s">
        <v>9</v>
      </c>
      <c r="E337" s="9"/>
      <c r="F337" s="9"/>
      <c r="G337" s="38"/>
      <c r="H337" s="15"/>
    </row>
    <row r="338" spans="1:8" ht="18.75" customHeight="1" x14ac:dyDescent="0.25">
      <c r="A338" s="39"/>
      <c r="B338" s="5" t="s">
        <v>319</v>
      </c>
      <c r="C338" s="24"/>
      <c r="D338" s="2" t="s">
        <v>320</v>
      </c>
      <c r="E338" s="6"/>
      <c r="F338" s="6"/>
      <c r="G338" s="37"/>
      <c r="H338" s="15"/>
    </row>
    <row r="339" spans="1:8" ht="18.75" customHeight="1" x14ac:dyDescent="0.25">
      <c r="A339" s="39"/>
      <c r="B339" s="7"/>
      <c r="C339" s="25"/>
      <c r="D339" s="8" t="s">
        <v>9</v>
      </c>
      <c r="E339" s="9"/>
      <c r="F339" s="9"/>
      <c r="G339" s="38"/>
      <c r="H339" s="15"/>
    </row>
    <row r="340" spans="1:8" ht="3.75" customHeight="1" x14ac:dyDescent="0.25">
      <c r="A340" s="39"/>
      <c r="B340" s="3"/>
      <c r="C340" s="4"/>
      <c r="D340" s="4"/>
      <c r="E340" s="4"/>
      <c r="F340" s="4"/>
      <c r="G340" s="35"/>
      <c r="H340" s="15"/>
    </row>
    <row r="341" spans="1:8" ht="15" customHeight="1" x14ac:dyDescent="0.25">
      <c r="A341" s="15"/>
      <c r="B341" s="15"/>
      <c r="C341" s="15"/>
      <c r="D341" s="15"/>
      <c r="E341" s="15"/>
      <c r="F341" s="15"/>
      <c r="G341" s="48"/>
      <c r="H341" s="15"/>
    </row>
  </sheetData>
  <sheetProtection algorithmName="SHA-512" hashValue="uJBiFgC9cQh4g9ClhG2k6vzO0VdqkUHFTTkDUbQ29/xJme7oy7kegPYMiEh6iQZg+d6bOoT5I0pn5L5X7Cixjg==" saltValue="R2gKEXfitTV/RNA3TaZfew==" spinCount="100000" sheet="1" objects="1" scenarios="1"/>
  <mergeCells count="4">
    <mergeCell ref="B4:D4"/>
    <mergeCell ref="B5:D5"/>
    <mergeCell ref="B2:F3"/>
    <mergeCell ref="D8:F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61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Kriterienkatalog</vt:lpstr>
      <vt:lpstr>Kriterienkatalog!Druckbereich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2026-06-16T13:54:09Z</dcterms:created>
  <dcterms:modified xsi:type="dcterms:W3CDTF">2026-07-07T15:02:44Z</dcterms:modified>
  <dc:language/>
</cp:coreProperties>
</file>